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2525"/>
  </bookViews>
  <sheets>
    <sheet name="V_МО_изм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V_МО_изм!$A$1:$FO$112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H108" i="1" l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P108" i="1"/>
  <c r="EQ108" i="1" s="1"/>
  <c r="EO108" i="1"/>
  <c r="EN108" i="1"/>
  <c r="EM108" i="1"/>
  <c r="EL108" i="1"/>
  <c r="EK108" i="1"/>
  <c r="EJ108" i="1"/>
  <c r="EI108" i="1"/>
  <c r="EH108" i="1"/>
  <c r="EG108" i="1"/>
  <c r="EF108" i="1"/>
  <c r="EE108" i="1"/>
  <c r="EC108" i="1"/>
  <c r="EB108" i="1"/>
  <c r="EA108" i="1"/>
  <c r="DW108" i="1" s="1"/>
  <c r="DZ108" i="1"/>
  <c r="DY108" i="1"/>
  <c r="DT108" i="1"/>
  <c r="DN108" i="1"/>
  <c r="DJ108" i="1"/>
  <c r="DI108" i="1"/>
  <c r="DF108" i="1"/>
  <c r="CV108" i="1"/>
  <c r="CT108" i="1"/>
  <c r="CK108" i="1"/>
  <c r="CC108" i="1"/>
  <c r="BZ108" i="1" s="1"/>
  <c r="CA108" i="1"/>
  <c r="BY108" i="1"/>
  <c r="BX108" i="1"/>
  <c r="BW108" i="1"/>
  <c r="BV108" i="1"/>
  <c r="BU108" i="1"/>
  <c r="BT108" i="1"/>
  <c r="BS108" i="1"/>
  <c r="BQ108" i="1" s="1"/>
  <c r="BR108" i="1"/>
  <c r="BM108" i="1"/>
  <c r="BL108" i="1"/>
  <c r="BK108" i="1"/>
  <c r="BJ108" i="1"/>
  <c r="BI108" i="1"/>
  <c r="BH108" i="1"/>
  <c r="AT108" i="1"/>
  <c r="AR108" i="1"/>
  <c r="AP108" i="1"/>
  <c r="AK108" i="1"/>
  <c r="AJ108" i="1"/>
  <c r="AI108" i="1"/>
  <c r="AH108" i="1"/>
  <c r="AG108" i="1"/>
  <c r="AF108" i="1"/>
  <c r="AE108" i="1"/>
  <c r="AC108" i="1"/>
  <c r="AA108" i="1" s="1"/>
  <c r="AB108" i="1"/>
  <c r="Z108" i="1"/>
  <c r="Y108" i="1"/>
  <c r="X108" i="1"/>
  <c r="W108" i="1"/>
  <c r="U108" i="1"/>
  <c r="T108" i="1"/>
  <c r="S108" i="1"/>
  <c r="R108" i="1"/>
  <c r="Q108" i="1"/>
  <c r="P108" i="1"/>
  <c r="F108" i="1" s="1"/>
  <c r="O108" i="1"/>
  <c r="N108" i="1"/>
  <c r="J108" i="1"/>
  <c r="I108" i="1"/>
  <c r="H108" i="1"/>
  <c r="G108" i="1"/>
  <c r="E108" i="1"/>
  <c r="FO106" i="1"/>
  <c r="FN106" i="1"/>
  <c r="FM106" i="1"/>
  <c r="FK106" i="1"/>
  <c r="FJ106" i="1"/>
  <c r="BB106" i="1"/>
  <c r="AZ106" i="1"/>
  <c r="AY106" i="1"/>
  <c r="AX106" i="1"/>
  <c r="AW106" i="1"/>
  <c r="AV106" i="1"/>
  <c r="AO106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BZ105" i="1" s="1"/>
  <c r="CC105" i="1"/>
  <c r="CB105" i="1"/>
  <c r="BY105" i="1"/>
  <c r="BX105" i="1"/>
  <c r="BW105" i="1"/>
  <c r="BV105" i="1"/>
  <c r="BU105" i="1"/>
  <c r="BT105" i="1"/>
  <c r="BS105" i="1"/>
  <c r="BR105" i="1"/>
  <c r="BQ105" i="1" s="1"/>
  <c r="BP105" i="1"/>
  <c r="BO105" i="1"/>
  <c r="BN105" i="1"/>
  <c r="BM105" i="1" s="1"/>
  <c r="BL105" i="1"/>
  <c r="BK105" i="1"/>
  <c r="BJ105" i="1"/>
  <c r="BH105" i="1" s="1"/>
  <c r="BI105" i="1"/>
  <c r="BG105" i="1"/>
  <c r="BF105" i="1"/>
  <c r="BD105" i="1" s="1"/>
  <c r="BE105" i="1"/>
  <c r="BC105" i="1"/>
  <c r="AU105" i="1"/>
  <c r="AS105" i="1"/>
  <c r="AR105" i="1"/>
  <c r="AQ105" i="1"/>
  <c r="AP105" i="1" s="1"/>
  <c r="AN105" i="1"/>
  <c r="AM105" i="1"/>
  <c r="AL105" i="1"/>
  <c r="AK105" i="1" s="1"/>
  <c r="AJ105" i="1"/>
  <c r="AI105" i="1"/>
  <c r="AH105" i="1"/>
  <c r="AG105" i="1"/>
  <c r="AF105" i="1"/>
  <c r="AE105" i="1"/>
  <c r="AD105" i="1"/>
  <c r="AC105" i="1"/>
  <c r="AB105" i="1"/>
  <c r="AA105" i="1" s="1"/>
  <c r="Z105" i="1"/>
  <c r="Y105" i="1"/>
  <c r="X105" i="1"/>
  <c r="W105" i="1"/>
  <c r="U105" i="1"/>
  <c r="T105" i="1"/>
  <c r="S105" i="1"/>
  <c r="R105" i="1"/>
  <c r="Q105" i="1"/>
  <c r="P105" i="1"/>
  <c r="N105" i="1"/>
  <c r="M105" i="1"/>
  <c r="H105" i="1" s="1"/>
  <c r="L105" i="1"/>
  <c r="K105" i="1"/>
  <c r="J105" i="1" s="1"/>
  <c r="I105" i="1"/>
  <c r="FH104" i="1"/>
  <c r="FG104" i="1"/>
  <c r="FL104" i="1" s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BZ104" i="1" s="1"/>
  <c r="BY104" i="1"/>
  <c r="BX104" i="1"/>
  <c r="BW104" i="1"/>
  <c r="BV104" i="1"/>
  <c r="BU104" i="1"/>
  <c r="BT104" i="1"/>
  <c r="BS104" i="1"/>
  <c r="BR104" i="1"/>
  <c r="BQ104" i="1" s="1"/>
  <c r="BP104" i="1"/>
  <c r="BO104" i="1"/>
  <c r="BN104" i="1"/>
  <c r="BM104" i="1" s="1"/>
  <c r="BL104" i="1"/>
  <c r="BK104" i="1"/>
  <c r="BJ104" i="1"/>
  <c r="BI104" i="1"/>
  <c r="BH104" i="1"/>
  <c r="BG104" i="1"/>
  <c r="BF104" i="1"/>
  <c r="BE104" i="1"/>
  <c r="BD104" i="1"/>
  <c r="BC104" i="1"/>
  <c r="AU104" i="1"/>
  <c r="AS104" i="1"/>
  <c r="AR104" i="1"/>
  <c r="AQ104" i="1"/>
  <c r="AP104" i="1" s="1"/>
  <c r="AN104" i="1"/>
  <c r="AM104" i="1"/>
  <c r="AL104" i="1"/>
  <c r="AK104" i="1" s="1"/>
  <c r="AJ104" i="1"/>
  <c r="AI104" i="1"/>
  <c r="AH104" i="1"/>
  <c r="AG104" i="1"/>
  <c r="AF104" i="1"/>
  <c r="AE104" i="1"/>
  <c r="AD104" i="1"/>
  <c r="AC104" i="1"/>
  <c r="AB104" i="1"/>
  <c r="AA104" i="1" s="1"/>
  <c r="Z104" i="1"/>
  <c r="Y104" i="1"/>
  <c r="X104" i="1"/>
  <c r="W104" i="1"/>
  <c r="U104" i="1"/>
  <c r="T104" i="1"/>
  <c r="S104" i="1"/>
  <c r="I104" i="1" s="1"/>
  <c r="R104" i="1"/>
  <c r="Q104" i="1"/>
  <c r="P104" i="1"/>
  <c r="O104" i="1"/>
  <c r="N104" i="1"/>
  <c r="M104" i="1"/>
  <c r="H104" i="1" s="1"/>
  <c r="L104" i="1"/>
  <c r="K104" i="1"/>
  <c r="G104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BZ103" i="1" s="1"/>
  <c r="CC103" i="1"/>
  <c r="CB103" i="1"/>
  <c r="BY103" i="1"/>
  <c r="BX103" i="1"/>
  <c r="BW103" i="1"/>
  <c r="BV103" i="1"/>
  <c r="BU103" i="1"/>
  <c r="BT103" i="1"/>
  <c r="BS103" i="1"/>
  <c r="BR103" i="1"/>
  <c r="BQ103" i="1" s="1"/>
  <c r="BP103" i="1"/>
  <c r="BO103" i="1"/>
  <c r="BN103" i="1"/>
  <c r="BM103" i="1" s="1"/>
  <c r="BL103" i="1"/>
  <c r="BK103" i="1"/>
  <c r="BJ103" i="1"/>
  <c r="BI103" i="1"/>
  <c r="BH103" i="1"/>
  <c r="BG103" i="1"/>
  <c r="BF103" i="1"/>
  <c r="BE103" i="1"/>
  <c r="BD103" i="1"/>
  <c r="BC103" i="1"/>
  <c r="AU103" i="1"/>
  <c r="AS103" i="1"/>
  <c r="AR103" i="1"/>
  <c r="AQ103" i="1"/>
  <c r="AP103" i="1" s="1"/>
  <c r="AN103" i="1"/>
  <c r="AM103" i="1"/>
  <c r="AL103" i="1"/>
  <c r="AK103" i="1" s="1"/>
  <c r="AJ103" i="1"/>
  <c r="AI103" i="1"/>
  <c r="AH103" i="1"/>
  <c r="AG103" i="1"/>
  <c r="AF103" i="1"/>
  <c r="AE103" i="1"/>
  <c r="AD103" i="1"/>
  <c r="AC103" i="1"/>
  <c r="AB103" i="1"/>
  <c r="AA103" i="1" s="1"/>
  <c r="Z103" i="1"/>
  <c r="Y103" i="1"/>
  <c r="X103" i="1"/>
  <c r="W103" i="1"/>
  <c r="U103" i="1"/>
  <c r="T103" i="1"/>
  <c r="S103" i="1"/>
  <c r="R103" i="1"/>
  <c r="Q103" i="1"/>
  <c r="P103" i="1"/>
  <c r="O103" i="1"/>
  <c r="N103" i="1"/>
  <c r="M103" i="1"/>
  <c r="H103" i="1" s="1"/>
  <c r="L103" i="1"/>
  <c r="K103" i="1"/>
  <c r="I103" i="1"/>
  <c r="G103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BZ102" i="1" s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AT102" i="1" s="1"/>
  <c r="BC102" i="1"/>
  <c r="AU102" i="1"/>
  <c r="AS102" i="1"/>
  <c r="AP102" i="1" s="1"/>
  <c r="AR102" i="1"/>
  <c r="AQ102" i="1"/>
  <c r="AN102" i="1"/>
  <c r="AM102" i="1"/>
  <c r="AL102" i="1"/>
  <c r="AK102" i="1"/>
  <c r="AJ102" i="1"/>
  <c r="AI102" i="1"/>
  <c r="AH102" i="1"/>
  <c r="AG102" i="1"/>
  <c r="AD102" i="1" s="1"/>
  <c r="AF102" i="1"/>
  <c r="AE102" i="1"/>
  <c r="AC102" i="1"/>
  <c r="AB102" i="1"/>
  <c r="AA102" i="1" s="1"/>
  <c r="Z102" i="1"/>
  <c r="Y102" i="1"/>
  <c r="X102" i="1"/>
  <c r="W102" i="1"/>
  <c r="U102" i="1"/>
  <c r="T102" i="1"/>
  <c r="S102" i="1"/>
  <c r="I102" i="1" s="1"/>
  <c r="R102" i="1"/>
  <c r="Q102" i="1"/>
  <c r="P102" i="1"/>
  <c r="O102" i="1"/>
  <c r="N102" i="1"/>
  <c r="M102" i="1"/>
  <c r="L102" i="1"/>
  <c r="K102" i="1"/>
  <c r="H102" i="1"/>
  <c r="G102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A101" i="1" s="1"/>
  <c r="CC101" i="1"/>
  <c r="CB101" i="1"/>
  <c r="BY101" i="1"/>
  <c r="BX101" i="1"/>
  <c r="BW101" i="1"/>
  <c r="BV101" i="1"/>
  <c r="BU101" i="1"/>
  <c r="BT101" i="1"/>
  <c r="BS101" i="1"/>
  <c r="BR101" i="1"/>
  <c r="BQ101" i="1" s="1"/>
  <c r="BP101" i="1"/>
  <c r="BO101" i="1"/>
  <c r="BN101" i="1"/>
  <c r="BM101" i="1" s="1"/>
  <c r="BL101" i="1"/>
  <c r="BK101" i="1"/>
  <c r="BJ101" i="1"/>
  <c r="BH101" i="1" s="1"/>
  <c r="BI101" i="1"/>
  <c r="BG101" i="1"/>
  <c r="BF101" i="1"/>
  <c r="BD101" i="1" s="1"/>
  <c r="BE101" i="1"/>
  <c r="BC101" i="1"/>
  <c r="AU101" i="1"/>
  <c r="AS101" i="1"/>
  <c r="AR101" i="1"/>
  <c r="AQ101" i="1"/>
  <c r="AP101" i="1" s="1"/>
  <c r="AN101" i="1"/>
  <c r="AM101" i="1"/>
  <c r="AL101" i="1"/>
  <c r="AK101" i="1" s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U101" i="1"/>
  <c r="T101" i="1"/>
  <c r="S101" i="1"/>
  <c r="R101" i="1"/>
  <c r="Q101" i="1"/>
  <c r="P101" i="1"/>
  <c r="N101" i="1"/>
  <c r="M101" i="1"/>
  <c r="L101" i="1"/>
  <c r="K101" i="1"/>
  <c r="I101" i="1"/>
  <c r="F101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FL100" i="1" s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A100" i="1" s="1"/>
  <c r="CB100" i="1"/>
  <c r="BZ100" i="1" s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AT100" i="1" s="1"/>
  <c r="BC100" i="1"/>
  <c r="AU100" i="1"/>
  <c r="AS100" i="1"/>
  <c r="AP100" i="1" s="1"/>
  <c r="AR100" i="1"/>
  <c r="AQ100" i="1"/>
  <c r="AN100" i="1"/>
  <c r="AM100" i="1"/>
  <c r="AL100" i="1"/>
  <c r="AK100" i="1"/>
  <c r="AJ100" i="1"/>
  <c r="AI100" i="1"/>
  <c r="AH100" i="1"/>
  <c r="AG100" i="1"/>
  <c r="AD100" i="1" s="1"/>
  <c r="AF100" i="1"/>
  <c r="AE100" i="1"/>
  <c r="AC100" i="1"/>
  <c r="AB100" i="1"/>
  <c r="AA100" i="1" s="1"/>
  <c r="Z100" i="1"/>
  <c r="Y100" i="1"/>
  <c r="X100" i="1"/>
  <c r="W100" i="1"/>
  <c r="U100" i="1"/>
  <c r="T100" i="1"/>
  <c r="S100" i="1"/>
  <c r="I100" i="1" s="1"/>
  <c r="R100" i="1"/>
  <c r="Q100" i="1"/>
  <c r="P100" i="1"/>
  <c r="O100" i="1"/>
  <c r="N100" i="1"/>
  <c r="M100" i="1"/>
  <c r="L100" i="1"/>
  <c r="K100" i="1"/>
  <c r="H100" i="1"/>
  <c r="G100" i="1"/>
  <c r="FH99" i="1"/>
  <c r="FG99" i="1"/>
  <c r="FL99" i="1" s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A99" i="1" s="1"/>
  <c r="CC99" i="1"/>
  <c r="CB99" i="1"/>
  <c r="BZ99" i="1"/>
  <c r="BY99" i="1"/>
  <c r="BX99" i="1"/>
  <c r="BW99" i="1"/>
  <c r="BV99" i="1"/>
  <c r="BU99" i="1"/>
  <c r="BT99" i="1"/>
  <c r="BS99" i="1"/>
  <c r="BR99" i="1"/>
  <c r="BQ99" i="1" s="1"/>
  <c r="BP99" i="1"/>
  <c r="BO99" i="1"/>
  <c r="BN99" i="1"/>
  <c r="BM99" i="1" s="1"/>
  <c r="BL99" i="1"/>
  <c r="BK99" i="1"/>
  <c r="BJ99" i="1"/>
  <c r="BH99" i="1" s="1"/>
  <c r="BI99" i="1"/>
  <c r="BG99" i="1"/>
  <c r="BF99" i="1"/>
  <c r="BD99" i="1" s="1"/>
  <c r="BE99" i="1"/>
  <c r="BC99" i="1"/>
  <c r="AU99" i="1"/>
  <c r="AT99" i="1" s="1"/>
  <c r="AS99" i="1"/>
  <c r="AR99" i="1"/>
  <c r="AQ99" i="1"/>
  <c r="AP99" i="1" s="1"/>
  <c r="AN99" i="1"/>
  <c r="AM99" i="1"/>
  <c r="AL99" i="1"/>
  <c r="AK99" i="1" s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U99" i="1"/>
  <c r="T99" i="1"/>
  <c r="S99" i="1"/>
  <c r="R99" i="1"/>
  <c r="Q99" i="1"/>
  <c r="P99" i="1"/>
  <c r="N99" i="1"/>
  <c r="M99" i="1"/>
  <c r="L99" i="1"/>
  <c r="K99" i="1"/>
  <c r="I99" i="1"/>
  <c r="F99" i="1"/>
  <c r="FI98" i="1"/>
  <c r="FH98" i="1" s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 s="1"/>
  <c r="BG98" i="1"/>
  <c r="BF98" i="1"/>
  <c r="BE98" i="1"/>
  <c r="BD98" i="1" s="1"/>
  <c r="AT98" i="1" s="1"/>
  <c r="BC98" i="1"/>
  <c r="AU98" i="1"/>
  <c r="AS98" i="1"/>
  <c r="AR98" i="1"/>
  <c r="AQ98" i="1"/>
  <c r="AP98" i="1"/>
  <c r="AN98" i="1"/>
  <c r="AM98" i="1"/>
  <c r="AL98" i="1"/>
  <c r="AK98" i="1"/>
  <c r="AJ98" i="1"/>
  <c r="AI98" i="1"/>
  <c r="AH98" i="1"/>
  <c r="AG98" i="1"/>
  <c r="AD98" i="1" s="1"/>
  <c r="AF98" i="1"/>
  <c r="AE98" i="1"/>
  <c r="AC98" i="1"/>
  <c r="AA98" i="1" s="1"/>
  <c r="AB98" i="1"/>
  <c r="Z98" i="1"/>
  <c r="Y98" i="1"/>
  <c r="X98" i="1"/>
  <c r="W98" i="1"/>
  <c r="U98" i="1"/>
  <c r="T98" i="1"/>
  <c r="S98" i="1"/>
  <c r="R98" i="1"/>
  <c r="Q98" i="1"/>
  <c r="P98" i="1"/>
  <c r="N98" i="1"/>
  <c r="M98" i="1"/>
  <c r="L98" i="1"/>
  <c r="K98" i="1"/>
  <c r="I98" i="1"/>
  <c r="H98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Y97" i="1"/>
  <c r="BX97" i="1"/>
  <c r="BW97" i="1"/>
  <c r="BV97" i="1"/>
  <c r="BU97" i="1"/>
  <c r="BT97" i="1"/>
  <c r="BS97" i="1"/>
  <c r="BQ97" i="1" s="1"/>
  <c r="BR97" i="1"/>
  <c r="BP97" i="1"/>
  <c r="BO97" i="1"/>
  <c r="BM97" i="1" s="1"/>
  <c r="BN97" i="1"/>
  <c r="BL97" i="1"/>
  <c r="BK97" i="1"/>
  <c r="BH97" i="1" s="1"/>
  <c r="BJ97" i="1"/>
  <c r="BI97" i="1"/>
  <c r="BG97" i="1"/>
  <c r="BD97" i="1" s="1"/>
  <c r="BF97" i="1"/>
  <c r="BE97" i="1"/>
  <c r="BC97" i="1"/>
  <c r="AU97" i="1"/>
  <c r="AS97" i="1"/>
  <c r="AR97" i="1"/>
  <c r="AP97" i="1" s="1"/>
  <c r="AQ97" i="1"/>
  <c r="AN97" i="1"/>
  <c r="AM97" i="1"/>
  <c r="AK97" i="1" s="1"/>
  <c r="AL97" i="1"/>
  <c r="AJ97" i="1"/>
  <c r="AI97" i="1"/>
  <c r="AH97" i="1"/>
  <c r="AG97" i="1"/>
  <c r="AF97" i="1"/>
  <c r="AE97" i="1"/>
  <c r="AD97" i="1" s="1"/>
  <c r="AC97" i="1"/>
  <c r="AB97" i="1"/>
  <c r="AA97" i="1"/>
  <c r="Z97" i="1"/>
  <c r="Y97" i="1"/>
  <c r="X97" i="1"/>
  <c r="W97" i="1"/>
  <c r="U97" i="1"/>
  <c r="T97" i="1"/>
  <c r="S97" i="1"/>
  <c r="R97" i="1"/>
  <c r="Q97" i="1"/>
  <c r="P97" i="1"/>
  <c r="N97" i="1"/>
  <c r="I97" i="1" s="1"/>
  <c r="M97" i="1"/>
  <c r="L97" i="1"/>
  <c r="K97" i="1"/>
  <c r="J97" i="1"/>
  <c r="G97" i="1"/>
  <c r="F97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FL96" i="1" s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 s="1"/>
  <c r="BG96" i="1"/>
  <c r="BF96" i="1"/>
  <c r="BE96" i="1"/>
  <c r="BD96" i="1" s="1"/>
  <c r="AT96" i="1" s="1"/>
  <c r="BC96" i="1"/>
  <c r="AU96" i="1"/>
  <c r="AS96" i="1"/>
  <c r="AR96" i="1"/>
  <c r="AQ96" i="1"/>
  <c r="AP96" i="1"/>
  <c r="AN96" i="1"/>
  <c r="AM96" i="1"/>
  <c r="AL96" i="1"/>
  <c r="AK96" i="1"/>
  <c r="AJ96" i="1"/>
  <c r="AI96" i="1"/>
  <c r="AH96" i="1"/>
  <c r="AG96" i="1"/>
  <c r="AD96" i="1" s="1"/>
  <c r="AF96" i="1"/>
  <c r="AE96" i="1"/>
  <c r="AC96" i="1"/>
  <c r="AA96" i="1" s="1"/>
  <c r="AB96" i="1"/>
  <c r="Z96" i="1"/>
  <c r="Y96" i="1"/>
  <c r="X96" i="1"/>
  <c r="W96" i="1"/>
  <c r="U96" i="1"/>
  <c r="T96" i="1"/>
  <c r="S96" i="1"/>
  <c r="R96" i="1"/>
  <c r="Q96" i="1"/>
  <c r="P96" i="1"/>
  <c r="N96" i="1"/>
  <c r="M96" i="1"/>
  <c r="L96" i="1"/>
  <c r="K96" i="1"/>
  <c r="I96" i="1"/>
  <c r="H96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Y95" i="1"/>
  <c r="BX95" i="1"/>
  <c r="BW95" i="1"/>
  <c r="BV95" i="1"/>
  <c r="BU95" i="1"/>
  <c r="BT95" i="1"/>
  <c r="BS95" i="1"/>
  <c r="BQ95" i="1" s="1"/>
  <c r="BR95" i="1"/>
  <c r="BP95" i="1"/>
  <c r="BO95" i="1"/>
  <c r="BM95" i="1" s="1"/>
  <c r="BN95" i="1"/>
  <c r="BL95" i="1"/>
  <c r="BK95" i="1"/>
  <c r="BH95" i="1" s="1"/>
  <c r="BJ95" i="1"/>
  <c r="BI95" i="1"/>
  <c r="BG95" i="1"/>
  <c r="BD95" i="1" s="1"/>
  <c r="BF95" i="1"/>
  <c r="BE95" i="1"/>
  <c r="BC95" i="1"/>
  <c r="AU95" i="1"/>
  <c r="AS95" i="1"/>
  <c r="AR95" i="1"/>
  <c r="AP95" i="1" s="1"/>
  <c r="AQ95" i="1"/>
  <c r="AN95" i="1"/>
  <c r="AM95" i="1"/>
  <c r="AK95" i="1" s="1"/>
  <c r="AL95" i="1"/>
  <c r="AJ95" i="1"/>
  <c r="AI95" i="1"/>
  <c r="AH95" i="1"/>
  <c r="AG95" i="1"/>
  <c r="AF95" i="1"/>
  <c r="AE95" i="1"/>
  <c r="AD95" i="1" s="1"/>
  <c r="AC95" i="1"/>
  <c r="AB95" i="1"/>
  <c r="AA95" i="1"/>
  <c r="Z95" i="1"/>
  <c r="Y95" i="1"/>
  <c r="X95" i="1"/>
  <c r="W95" i="1"/>
  <c r="U95" i="1"/>
  <c r="T95" i="1"/>
  <c r="S95" i="1"/>
  <c r="R95" i="1"/>
  <c r="Q95" i="1"/>
  <c r="P95" i="1"/>
  <c r="N95" i="1"/>
  <c r="I95" i="1" s="1"/>
  <c r="M95" i="1"/>
  <c r="L95" i="1"/>
  <c r="K95" i="1"/>
  <c r="J95" i="1"/>
  <c r="G95" i="1"/>
  <c r="F95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FL94" i="1" s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 s="1"/>
  <c r="BG94" i="1"/>
  <c r="BF94" i="1"/>
  <c r="BE94" i="1"/>
  <c r="BD94" i="1" s="1"/>
  <c r="AT94" i="1" s="1"/>
  <c r="BC94" i="1"/>
  <c r="AU94" i="1"/>
  <c r="AS94" i="1"/>
  <c r="AR94" i="1"/>
  <c r="AQ94" i="1"/>
  <c r="AP94" i="1"/>
  <c r="AN94" i="1"/>
  <c r="AM94" i="1"/>
  <c r="AL94" i="1"/>
  <c r="AK94" i="1"/>
  <c r="AJ94" i="1"/>
  <c r="AI94" i="1"/>
  <c r="AH94" i="1"/>
  <c r="AG94" i="1"/>
  <c r="AF94" i="1"/>
  <c r="AE94" i="1"/>
  <c r="AC94" i="1"/>
  <c r="AA94" i="1" s="1"/>
  <c r="AB94" i="1"/>
  <c r="Z94" i="1"/>
  <c r="Y94" i="1"/>
  <c r="X94" i="1"/>
  <c r="W94" i="1"/>
  <c r="U94" i="1"/>
  <c r="T94" i="1"/>
  <c r="S94" i="1"/>
  <c r="R94" i="1"/>
  <c r="Q94" i="1"/>
  <c r="P94" i="1"/>
  <c r="N94" i="1"/>
  <c r="I94" i="1" s="1"/>
  <c r="M94" i="1"/>
  <c r="L94" i="1"/>
  <c r="K94" i="1"/>
  <c r="H94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BZ93" i="1" s="1"/>
  <c r="CB93" i="1"/>
  <c r="CA93" i="1"/>
  <c r="BY93" i="1"/>
  <c r="BX93" i="1"/>
  <c r="BW93" i="1"/>
  <c r="BV93" i="1"/>
  <c r="BU93" i="1"/>
  <c r="BT93" i="1"/>
  <c r="BS93" i="1"/>
  <c r="BQ93" i="1" s="1"/>
  <c r="BR93" i="1"/>
  <c r="BP93" i="1"/>
  <c r="BO93" i="1"/>
  <c r="BM93" i="1" s="1"/>
  <c r="BN93" i="1"/>
  <c r="BL93" i="1"/>
  <c r="BK93" i="1"/>
  <c r="BJ93" i="1"/>
  <c r="BI93" i="1"/>
  <c r="BH93" i="1" s="1"/>
  <c r="BG93" i="1"/>
  <c r="BF93" i="1"/>
  <c r="BE93" i="1"/>
  <c r="BD93" i="1" s="1"/>
  <c r="BC93" i="1"/>
  <c r="AT93" i="1" s="1"/>
  <c r="AU93" i="1"/>
  <c r="AS93" i="1"/>
  <c r="AR93" i="1"/>
  <c r="AP93" i="1" s="1"/>
  <c r="AQ93" i="1"/>
  <c r="AN93" i="1"/>
  <c r="AM93" i="1"/>
  <c r="AK93" i="1" s="1"/>
  <c r="AL93" i="1"/>
  <c r="AJ93" i="1"/>
  <c r="AI93" i="1"/>
  <c r="AH93" i="1"/>
  <c r="AG93" i="1"/>
  <c r="AF93" i="1"/>
  <c r="AE93" i="1"/>
  <c r="AD93" i="1" s="1"/>
  <c r="AC93" i="1"/>
  <c r="AB93" i="1"/>
  <c r="AA93" i="1"/>
  <c r="Z93" i="1"/>
  <c r="Y93" i="1"/>
  <c r="X93" i="1"/>
  <c r="W93" i="1"/>
  <c r="U93" i="1"/>
  <c r="T93" i="1"/>
  <c r="S93" i="1"/>
  <c r="R93" i="1"/>
  <c r="H93" i="1" s="1"/>
  <c r="Q93" i="1"/>
  <c r="P93" i="1"/>
  <c r="N93" i="1"/>
  <c r="I93" i="1" s="1"/>
  <c r="M93" i="1"/>
  <c r="L93" i="1"/>
  <c r="G93" i="1" s="1"/>
  <c r="K93" i="1"/>
  <c r="J93" i="1"/>
  <c r="F93" i="1"/>
  <c r="E93" i="1" s="1"/>
  <c r="D93" i="1" s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FL92" i="1" s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 s="1"/>
  <c r="BG92" i="1"/>
  <c r="BF92" i="1"/>
  <c r="BE92" i="1"/>
  <c r="BD92" i="1" s="1"/>
  <c r="AT92" i="1" s="1"/>
  <c r="BC92" i="1"/>
  <c r="AU92" i="1"/>
  <c r="AS92" i="1"/>
  <c r="AR92" i="1"/>
  <c r="AQ92" i="1"/>
  <c r="AP92" i="1"/>
  <c r="AN92" i="1"/>
  <c r="AM92" i="1"/>
  <c r="AL92" i="1"/>
  <c r="AK92" i="1"/>
  <c r="AJ92" i="1"/>
  <c r="AI92" i="1"/>
  <c r="AH92" i="1"/>
  <c r="AG92" i="1"/>
  <c r="AF92" i="1"/>
  <c r="AE92" i="1"/>
  <c r="AD92" i="1" s="1"/>
  <c r="AC92" i="1"/>
  <c r="AA92" i="1" s="1"/>
  <c r="AB92" i="1"/>
  <c r="Z92" i="1"/>
  <c r="Y92" i="1"/>
  <c r="X92" i="1"/>
  <c r="W92" i="1"/>
  <c r="U92" i="1"/>
  <c r="T92" i="1"/>
  <c r="S92" i="1"/>
  <c r="R92" i="1"/>
  <c r="Q92" i="1"/>
  <c r="P92" i="1"/>
  <c r="N92" i="1"/>
  <c r="I92" i="1" s="1"/>
  <c r="M92" i="1"/>
  <c r="L92" i="1"/>
  <c r="K92" i="1"/>
  <c r="H92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Y91" i="1"/>
  <c r="BX91" i="1"/>
  <c r="BW91" i="1"/>
  <c r="BV91" i="1"/>
  <c r="BU91" i="1"/>
  <c r="BT91" i="1"/>
  <c r="BS91" i="1"/>
  <c r="BQ91" i="1" s="1"/>
  <c r="BR91" i="1"/>
  <c r="BP91" i="1"/>
  <c r="BO91" i="1"/>
  <c r="BM91" i="1" s="1"/>
  <c r="BN91" i="1"/>
  <c r="BL91" i="1"/>
  <c r="BK91" i="1"/>
  <c r="BJ91" i="1"/>
  <c r="BI91" i="1"/>
  <c r="BG91" i="1"/>
  <c r="BF91" i="1"/>
  <c r="BE91" i="1"/>
  <c r="BC91" i="1"/>
  <c r="AU91" i="1"/>
  <c r="AS91" i="1"/>
  <c r="AR91" i="1"/>
  <c r="AP91" i="1" s="1"/>
  <c r="AQ91" i="1"/>
  <c r="AN91" i="1"/>
  <c r="AM91" i="1"/>
  <c r="AK91" i="1" s="1"/>
  <c r="AL91" i="1"/>
  <c r="AJ91" i="1"/>
  <c r="AI91" i="1"/>
  <c r="AH91" i="1"/>
  <c r="AG91" i="1"/>
  <c r="AF91" i="1"/>
  <c r="AE91" i="1"/>
  <c r="AD91" i="1" s="1"/>
  <c r="AC91" i="1"/>
  <c r="AB91" i="1"/>
  <c r="AA91" i="1"/>
  <c r="Z91" i="1"/>
  <c r="Y91" i="1"/>
  <c r="X91" i="1"/>
  <c r="W91" i="1"/>
  <c r="U91" i="1"/>
  <c r="T91" i="1"/>
  <c r="S91" i="1"/>
  <c r="R91" i="1"/>
  <c r="H91" i="1" s="1"/>
  <c r="Q91" i="1"/>
  <c r="P91" i="1"/>
  <c r="O91" i="1" s="1"/>
  <c r="N91" i="1"/>
  <c r="I91" i="1" s="1"/>
  <c r="M91" i="1"/>
  <c r="L91" i="1"/>
  <c r="G91" i="1" s="1"/>
  <c r="K91" i="1"/>
  <c r="J91" i="1"/>
  <c r="F91" i="1"/>
  <c r="E91" i="1" s="1"/>
  <c r="D91" i="1" s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FL90" i="1" s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 s="1"/>
  <c r="BG90" i="1"/>
  <c r="BF90" i="1"/>
  <c r="BE90" i="1"/>
  <c r="BD90" i="1" s="1"/>
  <c r="AT90" i="1" s="1"/>
  <c r="BC90" i="1"/>
  <c r="AU90" i="1"/>
  <c r="AS90" i="1"/>
  <c r="AR90" i="1"/>
  <c r="AQ90" i="1"/>
  <c r="AP90" i="1"/>
  <c r="AN90" i="1"/>
  <c r="AM90" i="1"/>
  <c r="AL90" i="1"/>
  <c r="AK90" i="1"/>
  <c r="AJ90" i="1"/>
  <c r="AI90" i="1"/>
  <c r="AH90" i="1"/>
  <c r="AG90" i="1"/>
  <c r="AF90" i="1"/>
  <c r="AE90" i="1"/>
  <c r="AD90" i="1" s="1"/>
  <c r="AC90" i="1"/>
  <c r="AA90" i="1" s="1"/>
  <c r="AB90" i="1"/>
  <c r="Z90" i="1"/>
  <c r="Y90" i="1"/>
  <c r="X90" i="1"/>
  <c r="W90" i="1"/>
  <c r="U90" i="1"/>
  <c r="T90" i="1"/>
  <c r="S90" i="1"/>
  <c r="R90" i="1"/>
  <c r="Q90" i="1"/>
  <c r="P90" i="1"/>
  <c r="N90" i="1"/>
  <c r="I90" i="1" s="1"/>
  <c r="M90" i="1"/>
  <c r="L90" i="1"/>
  <c r="K90" i="1"/>
  <c r="H90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Y89" i="1"/>
  <c r="BX89" i="1"/>
  <c r="BW89" i="1"/>
  <c r="BV89" i="1"/>
  <c r="BU89" i="1"/>
  <c r="BT89" i="1"/>
  <c r="BS89" i="1"/>
  <c r="BQ89" i="1" s="1"/>
  <c r="BR89" i="1"/>
  <c r="BP89" i="1"/>
  <c r="BO89" i="1"/>
  <c r="BM89" i="1" s="1"/>
  <c r="BN89" i="1"/>
  <c r="BL89" i="1"/>
  <c r="BK89" i="1"/>
  <c r="BJ89" i="1"/>
  <c r="BI89" i="1"/>
  <c r="BG89" i="1"/>
  <c r="BF89" i="1"/>
  <c r="BE89" i="1"/>
  <c r="BC89" i="1"/>
  <c r="AU89" i="1"/>
  <c r="AS89" i="1"/>
  <c r="AR89" i="1"/>
  <c r="AP89" i="1" s="1"/>
  <c r="AQ89" i="1"/>
  <c r="AN89" i="1"/>
  <c r="AM89" i="1"/>
  <c r="AK89" i="1" s="1"/>
  <c r="AL89" i="1"/>
  <c r="AJ89" i="1"/>
  <c r="AI89" i="1"/>
  <c r="AH89" i="1"/>
  <c r="AG89" i="1"/>
  <c r="AF89" i="1"/>
  <c r="AE89" i="1"/>
  <c r="AD89" i="1" s="1"/>
  <c r="AC89" i="1"/>
  <c r="AB89" i="1"/>
  <c r="AA89" i="1"/>
  <c r="Z89" i="1"/>
  <c r="Y89" i="1"/>
  <c r="X89" i="1"/>
  <c r="W89" i="1"/>
  <c r="U89" i="1"/>
  <c r="T89" i="1"/>
  <c r="S89" i="1"/>
  <c r="R89" i="1"/>
  <c r="H89" i="1" s="1"/>
  <c r="Q89" i="1"/>
  <c r="P89" i="1"/>
  <c r="O89" i="1" s="1"/>
  <c r="N89" i="1"/>
  <c r="I89" i="1" s="1"/>
  <c r="M89" i="1"/>
  <c r="L89" i="1"/>
  <c r="G89" i="1" s="1"/>
  <c r="K89" i="1"/>
  <c r="J89" i="1"/>
  <c r="F89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FL88" i="1" s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 s="1"/>
  <c r="BG88" i="1"/>
  <c r="BF88" i="1"/>
  <c r="BE88" i="1"/>
  <c r="BD88" i="1" s="1"/>
  <c r="AT88" i="1" s="1"/>
  <c r="BC88" i="1"/>
  <c r="AU88" i="1"/>
  <c r="AS88" i="1"/>
  <c r="AR88" i="1"/>
  <c r="AQ88" i="1"/>
  <c r="AP88" i="1"/>
  <c r="AN88" i="1"/>
  <c r="AM88" i="1"/>
  <c r="AL88" i="1"/>
  <c r="AK88" i="1"/>
  <c r="AJ88" i="1"/>
  <c r="AI88" i="1"/>
  <c r="AH88" i="1"/>
  <c r="AG88" i="1"/>
  <c r="AF88" i="1"/>
  <c r="AE88" i="1"/>
  <c r="AC88" i="1"/>
  <c r="AA88" i="1" s="1"/>
  <c r="AB88" i="1"/>
  <c r="Z88" i="1"/>
  <c r="Y88" i="1"/>
  <c r="X88" i="1"/>
  <c r="W88" i="1"/>
  <c r="U88" i="1"/>
  <c r="T88" i="1"/>
  <c r="S88" i="1"/>
  <c r="R88" i="1"/>
  <c r="Q88" i="1"/>
  <c r="P88" i="1"/>
  <c r="N88" i="1"/>
  <c r="I88" i="1" s="1"/>
  <c r="M88" i="1"/>
  <c r="L88" i="1"/>
  <c r="K88" i="1"/>
  <c r="H88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BZ87" i="1" s="1"/>
  <c r="CA87" i="1"/>
  <c r="BY87" i="1"/>
  <c r="BX87" i="1"/>
  <c r="BW87" i="1"/>
  <c r="BV87" i="1"/>
  <c r="BU87" i="1"/>
  <c r="BT87" i="1"/>
  <c r="BS87" i="1"/>
  <c r="BQ87" i="1" s="1"/>
  <c r="BR87" i="1"/>
  <c r="BP87" i="1"/>
  <c r="BO87" i="1"/>
  <c r="BM87" i="1" s="1"/>
  <c r="BN87" i="1"/>
  <c r="BL87" i="1"/>
  <c r="BK87" i="1"/>
  <c r="BJ87" i="1"/>
  <c r="BI87" i="1"/>
  <c r="BH87" i="1" s="1"/>
  <c r="BG87" i="1"/>
  <c r="BF87" i="1"/>
  <c r="BE87" i="1"/>
  <c r="BD87" i="1" s="1"/>
  <c r="BC87" i="1"/>
  <c r="AT87" i="1" s="1"/>
  <c r="AU87" i="1"/>
  <c r="AS87" i="1"/>
  <c r="AR87" i="1"/>
  <c r="AP87" i="1" s="1"/>
  <c r="AQ87" i="1"/>
  <c r="AN87" i="1"/>
  <c r="AM87" i="1"/>
  <c r="AK87" i="1" s="1"/>
  <c r="AL87" i="1"/>
  <c r="AJ87" i="1"/>
  <c r="AI87" i="1"/>
  <c r="AH87" i="1"/>
  <c r="AG87" i="1"/>
  <c r="AF87" i="1"/>
  <c r="AE87" i="1"/>
  <c r="AD87" i="1" s="1"/>
  <c r="AC87" i="1"/>
  <c r="AB87" i="1"/>
  <c r="AA87" i="1"/>
  <c r="Z87" i="1"/>
  <c r="Y87" i="1"/>
  <c r="X87" i="1"/>
  <c r="W87" i="1"/>
  <c r="U87" i="1"/>
  <c r="T87" i="1"/>
  <c r="S87" i="1"/>
  <c r="R87" i="1"/>
  <c r="H87" i="1" s="1"/>
  <c r="Q87" i="1"/>
  <c r="P87" i="1"/>
  <c r="N87" i="1"/>
  <c r="I87" i="1" s="1"/>
  <c r="M87" i="1"/>
  <c r="L87" i="1"/>
  <c r="G87" i="1" s="1"/>
  <c r="K87" i="1"/>
  <c r="J87" i="1"/>
  <c r="F87" i="1"/>
  <c r="E87" i="1" s="1"/>
  <c r="D87" i="1" s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FL86" i="1" s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 s="1"/>
  <c r="BG86" i="1"/>
  <c r="BF86" i="1"/>
  <c r="BE86" i="1"/>
  <c r="BD86" i="1" s="1"/>
  <c r="BC86" i="1"/>
  <c r="AU86" i="1"/>
  <c r="AT86" i="1"/>
  <c r="AS86" i="1"/>
  <c r="AR86" i="1"/>
  <c r="AQ86" i="1"/>
  <c r="AP86" i="1"/>
  <c r="AN86" i="1"/>
  <c r="AM86" i="1"/>
  <c r="AL86" i="1"/>
  <c r="AK86" i="1"/>
  <c r="AJ86" i="1"/>
  <c r="AI86" i="1"/>
  <c r="AH86" i="1"/>
  <c r="AG86" i="1"/>
  <c r="AF86" i="1"/>
  <c r="AE86" i="1"/>
  <c r="AD86" i="1" s="1"/>
  <c r="AC86" i="1"/>
  <c r="AA86" i="1" s="1"/>
  <c r="AB86" i="1"/>
  <c r="Z86" i="1"/>
  <c r="Y86" i="1"/>
  <c r="X86" i="1"/>
  <c r="W86" i="1"/>
  <c r="U86" i="1"/>
  <c r="T86" i="1"/>
  <c r="S86" i="1"/>
  <c r="R86" i="1"/>
  <c r="Q86" i="1"/>
  <c r="P86" i="1"/>
  <c r="N86" i="1"/>
  <c r="I86" i="1" s="1"/>
  <c r="M86" i="1"/>
  <c r="L86" i="1"/>
  <c r="K86" i="1"/>
  <c r="H86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Y85" i="1"/>
  <c r="BX85" i="1"/>
  <c r="BW85" i="1"/>
  <c r="BV85" i="1"/>
  <c r="BU85" i="1"/>
  <c r="BT85" i="1"/>
  <c r="BS85" i="1"/>
  <c r="BQ85" i="1" s="1"/>
  <c r="BR85" i="1"/>
  <c r="BP85" i="1"/>
  <c r="BO85" i="1"/>
  <c r="BM85" i="1" s="1"/>
  <c r="BN85" i="1"/>
  <c r="BL85" i="1"/>
  <c r="BK85" i="1"/>
  <c r="BJ85" i="1"/>
  <c r="BI85" i="1"/>
  <c r="BG85" i="1"/>
  <c r="BF85" i="1"/>
  <c r="BE85" i="1"/>
  <c r="BC85" i="1"/>
  <c r="AU85" i="1"/>
  <c r="AS85" i="1"/>
  <c r="AR85" i="1"/>
  <c r="AP85" i="1" s="1"/>
  <c r="AQ85" i="1"/>
  <c r="AN85" i="1"/>
  <c r="AM85" i="1"/>
  <c r="AK85" i="1" s="1"/>
  <c r="AL85" i="1"/>
  <c r="AJ85" i="1"/>
  <c r="AI85" i="1"/>
  <c r="AH85" i="1"/>
  <c r="AG85" i="1"/>
  <c r="AF85" i="1"/>
  <c r="AE85" i="1"/>
  <c r="AD85" i="1" s="1"/>
  <c r="AC85" i="1"/>
  <c r="AB85" i="1"/>
  <c r="AA85" i="1"/>
  <c r="Z85" i="1"/>
  <c r="Y85" i="1"/>
  <c r="X85" i="1"/>
  <c r="W85" i="1"/>
  <c r="U85" i="1"/>
  <c r="T85" i="1"/>
  <c r="S85" i="1"/>
  <c r="R85" i="1"/>
  <c r="H85" i="1" s="1"/>
  <c r="Q85" i="1"/>
  <c r="P85" i="1"/>
  <c r="O85" i="1" s="1"/>
  <c r="N85" i="1"/>
  <c r="I85" i="1" s="1"/>
  <c r="M85" i="1"/>
  <c r="L85" i="1"/>
  <c r="G85" i="1" s="1"/>
  <c r="K85" i="1"/>
  <c r="J85" i="1"/>
  <c r="F85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FL84" i="1" s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 s="1"/>
  <c r="BG84" i="1"/>
  <c r="BF84" i="1"/>
  <c r="BE84" i="1"/>
  <c r="BD84" i="1" s="1"/>
  <c r="AT84" i="1" s="1"/>
  <c r="BC84" i="1"/>
  <c r="AU84" i="1"/>
  <c r="AS84" i="1"/>
  <c r="AR84" i="1"/>
  <c r="AQ84" i="1"/>
  <c r="AP84" i="1"/>
  <c r="AN84" i="1"/>
  <c r="AM84" i="1"/>
  <c r="AL84" i="1"/>
  <c r="AK84" i="1"/>
  <c r="AJ84" i="1"/>
  <c r="AI84" i="1"/>
  <c r="AH84" i="1"/>
  <c r="AG84" i="1"/>
  <c r="AF84" i="1"/>
  <c r="AE84" i="1"/>
  <c r="AC84" i="1"/>
  <c r="AA84" i="1" s="1"/>
  <c r="AB84" i="1"/>
  <c r="Z84" i="1"/>
  <c r="Y84" i="1"/>
  <c r="X84" i="1"/>
  <c r="W84" i="1"/>
  <c r="U84" i="1"/>
  <c r="T84" i="1"/>
  <c r="S84" i="1"/>
  <c r="R84" i="1"/>
  <c r="Q84" i="1"/>
  <c r="P84" i="1"/>
  <c r="N84" i="1"/>
  <c r="I84" i="1" s="1"/>
  <c r="M84" i="1"/>
  <c r="L84" i="1"/>
  <c r="K84" i="1"/>
  <c r="H84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BZ83" i="1" s="1"/>
  <c r="CB83" i="1"/>
  <c r="CA83" i="1"/>
  <c r="BY83" i="1"/>
  <c r="BX83" i="1"/>
  <c r="BW83" i="1"/>
  <c r="BV83" i="1"/>
  <c r="BU83" i="1"/>
  <c r="BT83" i="1"/>
  <c r="BS83" i="1"/>
  <c r="BQ83" i="1" s="1"/>
  <c r="BR83" i="1"/>
  <c r="BP83" i="1"/>
  <c r="BO83" i="1"/>
  <c r="BM83" i="1" s="1"/>
  <c r="BN83" i="1"/>
  <c r="BL83" i="1"/>
  <c r="BK83" i="1"/>
  <c r="BJ83" i="1"/>
  <c r="BI83" i="1"/>
  <c r="BH83" i="1" s="1"/>
  <c r="BG83" i="1"/>
  <c r="BF83" i="1"/>
  <c r="BE83" i="1"/>
  <c r="BD83" i="1" s="1"/>
  <c r="BC83" i="1"/>
  <c r="AT83" i="1" s="1"/>
  <c r="AU83" i="1"/>
  <c r="AS83" i="1"/>
  <c r="AR83" i="1"/>
  <c r="AP83" i="1" s="1"/>
  <c r="AQ83" i="1"/>
  <c r="AN83" i="1"/>
  <c r="AM83" i="1"/>
  <c r="AK83" i="1" s="1"/>
  <c r="AL83" i="1"/>
  <c r="AJ83" i="1"/>
  <c r="AI83" i="1"/>
  <c r="AH83" i="1"/>
  <c r="AG83" i="1"/>
  <c r="AF83" i="1"/>
  <c r="AE83" i="1"/>
  <c r="AD83" i="1" s="1"/>
  <c r="AC83" i="1"/>
  <c r="AB83" i="1"/>
  <c r="AA83" i="1"/>
  <c r="Z83" i="1"/>
  <c r="Y83" i="1"/>
  <c r="X83" i="1"/>
  <c r="W83" i="1"/>
  <c r="U83" i="1"/>
  <c r="T83" i="1"/>
  <c r="S83" i="1"/>
  <c r="R83" i="1"/>
  <c r="H83" i="1" s="1"/>
  <c r="Q83" i="1"/>
  <c r="P83" i="1"/>
  <c r="N83" i="1"/>
  <c r="I83" i="1" s="1"/>
  <c r="M83" i="1"/>
  <c r="L83" i="1"/>
  <c r="G83" i="1" s="1"/>
  <c r="K83" i="1"/>
  <c r="J83" i="1"/>
  <c r="F83" i="1"/>
  <c r="E83" i="1" s="1"/>
  <c r="D83" i="1" s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FL82" i="1" s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 s="1"/>
  <c r="BG82" i="1"/>
  <c r="BF82" i="1"/>
  <c r="BE82" i="1"/>
  <c r="BD82" i="1" s="1"/>
  <c r="BC82" i="1"/>
  <c r="AU82" i="1"/>
  <c r="AT82" i="1"/>
  <c r="AS82" i="1"/>
  <c r="AR82" i="1"/>
  <c r="AQ82" i="1"/>
  <c r="AP82" i="1"/>
  <c r="AN82" i="1"/>
  <c r="AM82" i="1"/>
  <c r="AL82" i="1"/>
  <c r="AK82" i="1"/>
  <c r="AJ82" i="1"/>
  <c r="AI82" i="1"/>
  <c r="AH82" i="1"/>
  <c r="AG82" i="1"/>
  <c r="AF82" i="1"/>
  <c r="AE82" i="1"/>
  <c r="AD82" i="1" s="1"/>
  <c r="AC82" i="1"/>
  <c r="AA82" i="1" s="1"/>
  <c r="AB82" i="1"/>
  <c r="Z82" i="1"/>
  <c r="Y82" i="1"/>
  <c r="X82" i="1"/>
  <c r="W82" i="1"/>
  <c r="U82" i="1"/>
  <c r="T82" i="1"/>
  <c r="S82" i="1"/>
  <c r="R82" i="1"/>
  <c r="Q82" i="1"/>
  <c r="P82" i="1"/>
  <c r="N82" i="1"/>
  <c r="I82" i="1" s="1"/>
  <c r="M82" i="1"/>
  <c r="L82" i="1"/>
  <c r="K82" i="1"/>
  <c r="H82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Y81" i="1"/>
  <c r="BX81" i="1"/>
  <c r="BW81" i="1"/>
  <c r="BV81" i="1"/>
  <c r="BU81" i="1"/>
  <c r="BT81" i="1"/>
  <c r="BS81" i="1"/>
  <c r="BQ81" i="1" s="1"/>
  <c r="BR81" i="1"/>
  <c r="BP81" i="1"/>
  <c r="BO81" i="1"/>
  <c r="BM81" i="1" s="1"/>
  <c r="BN81" i="1"/>
  <c r="BL81" i="1"/>
  <c r="BK81" i="1"/>
  <c r="BJ81" i="1"/>
  <c r="BI81" i="1"/>
  <c r="BG81" i="1"/>
  <c r="BF81" i="1"/>
  <c r="BE81" i="1"/>
  <c r="BC81" i="1"/>
  <c r="AU81" i="1"/>
  <c r="AS81" i="1"/>
  <c r="AR81" i="1"/>
  <c r="AP81" i="1" s="1"/>
  <c r="AQ81" i="1"/>
  <c r="AN81" i="1"/>
  <c r="AM81" i="1"/>
  <c r="AK81" i="1" s="1"/>
  <c r="AL81" i="1"/>
  <c r="AJ81" i="1"/>
  <c r="AI81" i="1"/>
  <c r="AH81" i="1"/>
  <c r="AG81" i="1"/>
  <c r="AF81" i="1"/>
  <c r="AE81" i="1"/>
  <c r="AD81" i="1" s="1"/>
  <c r="AC81" i="1"/>
  <c r="AB81" i="1"/>
  <c r="AA81" i="1"/>
  <c r="Z81" i="1"/>
  <c r="Y81" i="1"/>
  <c r="X81" i="1"/>
  <c r="W81" i="1"/>
  <c r="U81" i="1"/>
  <c r="T81" i="1"/>
  <c r="S81" i="1"/>
  <c r="R81" i="1"/>
  <c r="H81" i="1" s="1"/>
  <c r="Q81" i="1"/>
  <c r="P81" i="1"/>
  <c r="O81" i="1" s="1"/>
  <c r="N81" i="1"/>
  <c r="I81" i="1" s="1"/>
  <c r="M81" i="1"/>
  <c r="L81" i="1"/>
  <c r="G81" i="1" s="1"/>
  <c r="K81" i="1"/>
  <c r="J81" i="1"/>
  <c r="F81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FL80" i="1" s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 s="1"/>
  <c r="BG80" i="1"/>
  <c r="BF80" i="1"/>
  <c r="BE80" i="1"/>
  <c r="BD80" i="1" s="1"/>
  <c r="AT80" i="1" s="1"/>
  <c r="BC80" i="1"/>
  <c r="AU80" i="1"/>
  <c r="AS80" i="1"/>
  <c r="AR80" i="1"/>
  <c r="AQ80" i="1"/>
  <c r="AP80" i="1"/>
  <c r="AN80" i="1"/>
  <c r="AM80" i="1"/>
  <c r="AL80" i="1"/>
  <c r="AK80" i="1"/>
  <c r="AJ80" i="1"/>
  <c r="AI80" i="1"/>
  <c r="AH80" i="1"/>
  <c r="AG80" i="1"/>
  <c r="AF80" i="1"/>
  <c r="AE80" i="1"/>
  <c r="AC80" i="1"/>
  <c r="AA80" i="1" s="1"/>
  <c r="AB80" i="1"/>
  <c r="Z80" i="1"/>
  <c r="Y80" i="1"/>
  <c r="X80" i="1"/>
  <c r="W80" i="1"/>
  <c r="U80" i="1"/>
  <c r="T80" i="1"/>
  <c r="S80" i="1"/>
  <c r="R80" i="1"/>
  <c r="Q80" i="1"/>
  <c r="P80" i="1"/>
  <c r="N80" i="1"/>
  <c r="I80" i="1" s="1"/>
  <c r="M80" i="1"/>
  <c r="L80" i="1"/>
  <c r="K80" i="1"/>
  <c r="H80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BZ79" i="1" s="1"/>
  <c r="CB79" i="1"/>
  <c r="CA79" i="1"/>
  <c r="BY79" i="1"/>
  <c r="BX79" i="1"/>
  <c r="BW79" i="1"/>
  <c r="BV79" i="1"/>
  <c r="BU79" i="1"/>
  <c r="BT79" i="1"/>
  <c r="BS79" i="1"/>
  <c r="BQ79" i="1" s="1"/>
  <c r="BR79" i="1"/>
  <c r="BP79" i="1"/>
  <c r="BO79" i="1"/>
  <c r="BM79" i="1" s="1"/>
  <c r="BN79" i="1"/>
  <c r="BL79" i="1"/>
  <c r="BK79" i="1"/>
  <c r="BJ79" i="1"/>
  <c r="BI79" i="1"/>
  <c r="BH79" i="1" s="1"/>
  <c r="BG79" i="1"/>
  <c r="BF79" i="1"/>
  <c r="BE79" i="1"/>
  <c r="BD79" i="1" s="1"/>
  <c r="BC79" i="1"/>
  <c r="AT79" i="1" s="1"/>
  <c r="AU79" i="1"/>
  <c r="AS79" i="1"/>
  <c r="AR79" i="1"/>
  <c r="AP79" i="1" s="1"/>
  <c r="AQ79" i="1"/>
  <c r="AN79" i="1"/>
  <c r="AM79" i="1"/>
  <c r="AK79" i="1" s="1"/>
  <c r="AL79" i="1"/>
  <c r="AJ79" i="1"/>
  <c r="AI79" i="1"/>
  <c r="AH79" i="1"/>
  <c r="AG79" i="1"/>
  <c r="AF79" i="1"/>
  <c r="AE79" i="1"/>
  <c r="AD79" i="1" s="1"/>
  <c r="AC79" i="1"/>
  <c r="AB79" i="1"/>
  <c r="AA79" i="1"/>
  <c r="Z79" i="1"/>
  <c r="Y79" i="1"/>
  <c r="X79" i="1"/>
  <c r="W79" i="1"/>
  <c r="U79" i="1"/>
  <c r="T79" i="1"/>
  <c r="S79" i="1"/>
  <c r="R79" i="1"/>
  <c r="H79" i="1" s="1"/>
  <c r="Q79" i="1"/>
  <c r="P79" i="1"/>
  <c r="N79" i="1"/>
  <c r="I79" i="1" s="1"/>
  <c r="M79" i="1"/>
  <c r="L79" i="1"/>
  <c r="G79" i="1" s="1"/>
  <c r="K79" i="1"/>
  <c r="J79" i="1"/>
  <c r="F79" i="1"/>
  <c r="E79" i="1" s="1"/>
  <c r="D79" i="1" s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FL78" i="1" s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 s="1"/>
  <c r="BG78" i="1"/>
  <c r="BF78" i="1"/>
  <c r="BE78" i="1"/>
  <c r="BD78" i="1" s="1"/>
  <c r="BC78" i="1"/>
  <c r="AU78" i="1"/>
  <c r="AT78" i="1"/>
  <c r="AS78" i="1"/>
  <c r="AR78" i="1"/>
  <c r="AQ78" i="1"/>
  <c r="AP78" i="1"/>
  <c r="AN78" i="1"/>
  <c r="AM78" i="1"/>
  <c r="AL78" i="1"/>
  <c r="AK78" i="1"/>
  <c r="AJ78" i="1"/>
  <c r="AI78" i="1"/>
  <c r="AH78" i="1"/>
  <c r="AG78" i="1"/>
  <c r="AF78" i="1"/>
  <c r="AE78" i="1"/>
  <c r="AD78" i="1" s="1"/>
  <c r="AC78" i="1"/>
  <c r="AA78" i="1" s="1"/>
  <c r="AB78" i="1"/>
  <c r="Z78" i="1"/>
  <c r="Y78" i="1"/>
  <c r="X78" i="1"/>
  <c r="W78" i="1"/>
  <c r="U78" i="1"/>
  <c r="T78" i="1"/>
  <c r="S78" i="1"/>
  <c r="R78" i="1"/>
  <c r="Q78" i="1"/>
  <c r="P78" i="1"/>
  <c r="N78" i="1"/>
  <c r="I78" i="1" s="1"/>
  <c r="M78" i="1"/>
  <c r="L78" i="1"/>
  <c r="K78" i="1"/>
  <c r="H78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FI77" i="1" s="1"/>
  <c r="FI106" i="1" s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BZ77" i="1" s="1"/>
  <c r="BY77" i="1"/>
  <c r="BX77" i="1"/>
  <c r="BW77" i="1"/>
  <c r="BV77" i="1"/>
  <c r="BU77" i="1"/>
  <c r="BT77" i="1"/>
  <c r="BS77" i="1"/>
  <c r="BR77" i="1"/>
  <c r="BQ77" i="1" s="1"/>
  <c r="BP77" i="1"/>
  <c r="BO77" i="1"/>
  <c r="BN77" i="1"/>
  <c r="BM77" i="1" s="1"/>
  <c r="BL77" i="1"/>
  <c r="BK77" i="1"/>
  <c r="BJ77" i="1"/>
  <c r="BI77" i="1"/>
  <c r="BH77" i="1"/>
  <c r="BG77" i="1"/>
  <c r="BF77" i="1"/>
  <c r="BE77" i="1"/>
  <c r="BD77" i="1"/>
  <c r="BC77" i="1"/>
  <c r="AU77" i="1"/>
  <c r="AT77" i="1" s="1"/>
  <c r="AS77" i="1"/>
  <c r="AR77" i="1"/>
  <c r="AQ77" i="1"/>
  <c r="AP77" i="1" s="1"/>
  <c r="AN77" i="1"/>
  <c r="AM77" i="1"/>
  <c r="AL77" i="1"/>
  <c r="AK77" i="1" s="1"/>
  <c r="AJ77" i="1"/>
  <c r="AI77" i="1"/>
  <c r="AH77" i="1"/>
  <c r="AG77" i="1"/>
  <c r="AF77" i="1"/>
  <c r="AE77" i="1"/>
  <c r="AD77" i="1"/>
  <c r="AC77" i="1"/>
  <c r="AB77" i="1"/>
  <c r="AA77" i="1" s="1"/>
  <c r="Z77" i="1"/>
  <c r="Y77" i="1"/>
  <c r="X77" i="1"/>
  <c r="W77" i="1"/>
  <c r="U77" i="1"/>
  <c r="T77" i="1"/>
  <c r="S77" i="1"/>
  <c r="R77" i="1"/>
  <c r="Q77" i="1"/>
  <c r="P77" i="1"/>
  <c r="O77" i="1"/>
  <c r="N77" i="1"/>
  <c r="M77" i="1"/>
  <c r="H77" i="1" s="1"/>
  <c r="L77" i="1"/>
  <c r="K77" i="1"/>
  <c r="I77" i="1"/>
  <c r="G77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BZ76" i="1" s="1"/>
  <c r="CC76" i="1"/>
  <c r="CB76" i="1"/>
  <c r="BY76" i="1"/>
  <c r="BX76" i="1"/>
  <c r="BW76" i="1"/>
  <c r="BV76" i="1"/>
  <c r="BU76" i="1"/>
  <c r="BT76" i="1"/>
  <c r="BS76" i="1"/>
  <c r="BR76" i="1"/>
  <c r="BQ76" i="1" s="1"/>
  <c r="BP76" i="1"/>
  <c r="BO76" i="1"/>
  <c r="BN76" i="1"/>
  <c r="BM76" i="1" s="1"/>
  <c r="BL76" i="1"/>
  <c r="BK76" i="1"/>
  <c r="BJ76" i="1"/>
  <c r="BH76" i="1" s="1"/>
  <c r="BI76" i="1"/>
  <c r="BG76" i="1"/>
  <c r="BF76" i="1"/>
  <c r="BD76" i="1" s="1"/>
  <c r="BE76" i="1"/>
  <c r="BC76" i="1"/>
  <c r="AU76" i="1"/>
  <c r="AS76" i="1"/>
  <c r="AR76" i="1"/>
  <c r="AQ76" i="1"/>
  <c r="AP76" i="1" s="1"/>
  <c r="AN76" i="1"/>
  <c r="AM76" i="1"/>
  <c r="AL76" i="1"/>
  <c r="AK76" i="1" s="1"/>
  <c r="AJ76" i="1"/>
  <c r="AI76" i="1"/>
  <c r="AH76" i="1"/>
  <c r="AG76" i="1"/>
  <c r="AF76" i="1"/>
  <c r="AE76" i="1"/>
  <c r="AD76" i="1"/>
  <c r="AC76" i="1"/>
  <c r="AB76" i="1"/>
  <c r="AA76" i="1" s="1"/>
  <c r="Z76" i="1"/>
  <c r="Y76" i="1"/>
  <c r="X76" i="1"/>
  <c r="W76" i="1"/>
  <c r="U76" i="1"/>
  <c r="T76" i="1"/>
  <c r="S76" i="1"/>
  <c r="R76" i="1"/>
  <c r="Q76" i="1"/>
  <c r="P76" i="1"/>
  <c r="N76" i="1"/>
  <c r="M76" i="1"/>
  <c r="H76" i="1" s="1"/>
  <c r="L76" i="1"/>
  <c r="K76" i="1"/>
  <c r="J76" i="1" s="1"/>
  <c r="I76" i="1"/>
  <c r="FH75" i="1"/>
  <c r="FG75" i="1"/>
  <c r="FL75" i="1" s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BZ75" i="1" s="1"/>
  <c r="BY75" i="1"/>
  <c r="BX75" i="1"/>
  <c r="BW75" i="1"/>
  <c r="BV75" i="1"/>
  <c r="BU75" i="1"/>
  <c r="BT75" i="1"/>
  <c r="BS75" i="1"/>
  <c r="BR75" i="1"/>
  <c r="BQ75" i="1" s="1"/>
  <c r="BP75" i="1"/>
  <c r="BO75" i="1"/>
  <c r="BN75" i="1"/>
  <c r="BM75" i="1" s="1"/>
  <c r="BL75" i="1"/>
  <c r="BK75" i="1"/>
  <c r="BJ75" i="1"/>
  <c r="BI75" i="1"/>
  <c r="BH75" i="1"/>
  <c r="BG75" i="1"/>
  <c r="BF75" i="1"/>
  <c r="BE75" i="1"/>
  <c r="BD75" i="1"/>
  <c r="BC75" i="1"/>
  <c r="AU75" i="1"/>
  <c r="AS75" i="1"/>
  <c r="AR75" i="1"/>
  <c r="AQ75" i="1"/>
  <c r="AP75" i="1" s="1"/>
  <c r="AN75" i="1"/>
  <c r="AM75" i="1"/>
  <c r="AL75" i="1"/>
  <c r="AK75" i="1" s="1"/>
  <c r="AJ75" i="1"/>
  <c r="AI75" i="1"/>
  <c r="AH75" i="1"/>
  <c r="AG75" i="1"/>
  <c r="AF75" i="1"/>
  <c r="AE75" i="1"/>
  <c r="AD75" i="1"/>
  <c r="AC75" i="1"/>
  <c r="AB75" i="1"/>
  <c r="AA75" i="1" s="1"/>
  <c r="Z75" i="1"/>
  <c r="Y75" i="1"/>
  <c r="X75" i="1"/>
  <c r="W75" i="1"/>
  <c r="U75" i="1"/>
  <c r="T75" i="1"/>
  <c r="S75" i="1"/>
  <c r="R75" i="1"/>
  <c r="Q75" i="1"/>
  <c r="P75" i="1"/>
  <c r="O75" i="1"/>
  <c r="N75" i="1"/>
  <c r="M75" i="1"/>
  <c r="H75" i="1" s="1"/>
  <c r="L75" i="1"/>
  <c r="K75" i="1"/>
  <c r="I75" i="1"/>
  <c r="G75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BZ74" i="1"/>
  <c r="BY74" i="1"/>
  <c r="BX74" i="1"/>
  <c r="BW74" i="1"/>
  <c r="BV74" i="1"/>
  <c r="BU74" i="1"/>
  <c r="BT74" i="1"/>
  <c r="BS74" i="1"/>
  <c r="BR74" i="1"/>
  <c r="BQ74" i="1" s="1"/>
  <c r="BP74" i="1"/>
  <c r="BO74" i="1"/>
  <c r="BN74" i="1"/>
  <c r="BM74" i="1" s="1"/>
  <c r="BL74" i="1"/>
  <c r="BK74" i="1"/>
  <c r="BJ74" i="1"/>
  <c r="BH74" i="1" s="1"/>
  <c r="BI74" i="1"/>
  <c r="BG74" i="1"/>
  <c r="BF74" i="1"/>
  <c r="BD74" i="1" s="1"/>
  <c r="BE74" i="1"/>
  <c r="BC74" i="1"/>
  <c r="AU74" i="1"/>
  <c r="AT74" i="1" s="1"/>
  <c r="AS74" i="1"/>
  <c r="AR74" i="1"/>
  <c r="AQ74" i="1"/>
  <c r="AP74" i="1" s="1"/>
  <c r="AN74" i="1"/>
  <c r="AM74" i="1"/>
  <c r="AL74" i="1"/>
  <c r="AK74" i="1" s="1"/>
  <c r="AJ74" i="1"/>
  <c r="AI74" i="1"/>
  <c r="AH74" i="1"/>
  <c r="AG74" i="1"/>
  <c r="AF74" i="1"/>
  <c r="AE74" i="1"/>
  <c r="AD74" i="1"/>
  <c r="AC74" i="1"/>
  <c r="AB74" i="1"/>
  <c r="AA74" i="1" s="1"/>
  <c r="Z74" i="1"/>
  <c r="Y74" i="1"/>
  <c r="X74" i="1"/>
  <c r="W74" i="1"/>
  <c r="U74" i="1"/>
  <c r="T74" i="1"/>
  <c r="S74" i="1"/>
  <c r="R74" i="1"/>
  <c r="Q74" i="1"/>
  <c r="P74" i="1"/>
  <c r="N74" i="1"/>
  <c r="M74" i="1"/>
  <c r="H74" i="1" s="1"/>
  <c r="L74" i="1"/>
  <c r="K74" i="1"/>
  <c r="I74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L106" i="1" s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BZ73" i="1" s="1"/>
  <c r="BY73" i="1"/>
  <c r="BX73" i="1"/>
  <c r="BW73" i="1"/>
  <c r="BV73" i="1"/>
  <c r="BU73" i="1"/>
  <c r="BT73" i="1"/>
  <c r="BS73" i="1"/>
  <c r="BR73" i="1"/>
  <c r="BQ73" i="1" s="1"/>
  <c r="BP73" i="1"/>
  <c r="BO73" i="1"/>
  <c r="BN73" i="1"/>
  <c r="BM73" i="1" s="1"/>
  <c r="BL73" i="1"/>
  <c r="BK73" i="1"/>
  <c r="BJ73" i="1"/>
  <c r="BI73" i="1"/>
  <c r="BH73" i="1"/>
  <c r="BG73" i="1"/>
  <c r="BF73" i="1"/>
  <c r="BE73" i="1"/>
  <c r="BD73" i="1"/>
  <c r="BC73" i="1"/>
  <c r="AU73" i="1"/>
  <c r="AS73" i="1"/>
  <c r="AR73" i="1"/>
  <c r="AQ73" i="1"/>
  <c r="AN73" i="1"/>
  <c r="AM73" i="1"/>
  <c r="AL73" i="1"/>
  <c r="AK73" i="1" s="1"/>
  <c r="AJ73" i="1"/>
  <c r="AI73" i="1"/>
  <c r="AH73" i="1"/>
  <c r="AG73" i="1"/>
  <c r="AF73" i="1"/>
  <c r="AE73" i="1"/>
  <c r="AD73" i="1"/>
  <c r="AC73" i="1"/>
  <c r="AB73" i="1"/>
  <c r="AA73" i="1" s="1"/>
  <c r="Z73" i="1"/>
  <c r="Y73" i="1"/>
  <c r="X73" i="1"/>
  <c r="X106" i="1" s="1"/>
  <c r="W73" i="1"/>
  <c r="U73" i="1"/>
  <c r="T73" i="1"/>
  <c r="S73" i="1"/>
  <c r="R73" i="1"/>
  <c r="Q73" i="1"/>
  <c r="P73" i="1"/>
  <c r="O73" i="1"/>
  <c r="N73" i="1"/>
  <c r="M73" i="1"/>
  <c r="H73" i="1" s="1"/>
  <c r="L73" i="1"/>
  <c r="K73" i="1"/>
  <c r="I73" i="1"/>
  <c r="G73" i="1"/>
  <c r="FH72" i="1"/>
  <c r="FG72" i="1"/>
  <c r="FL72" i="1" s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A72" i="1" s="1"/>
  <c r="CB72" i="1"/>
  <c r="BZ72" i="1"/>
  <c r="BY72" i="1"/>
  <c r="BX72" i="1"/>
  <c r="BW72" i="1"/>
  <c r="BV72" i="1"/>
  <c r="BU72" i="1"/>
  <c r="BT72" i="1"/>
  <c r="BS72" i="1"/>
  <c r="BR72" i="1"/>
  <c r="BQ72" i="1" s="1"/>
  <c r="BP72" i="1"/>
  <c r="BO72" i="1"/>
  <c r="BN72" i="1"/>
  <c r="BM72" i="1" s="1"/>
  <c r="BL72" i="1"/>
  <c r="BK72" i="1"/>
  <c r="BJ72" i="1"/>
  <c r="BH72" i="1" s="1"/>
  <c r="BI72" i="1"/>
  <c r="BG72" i="1"/>
  <c r="BF72" i="1"/>
  <c r="BD72" i="1" s="1"/>
  <c r="BE72" i="1"/>
  <c r="BC72" i="1"/>
  <c r="AU72" i="1"/>
  <c r="AT72" i="1" s="1"/>
  <c r="AS72" i="1"/>
  <c r="AR72" i="1"/>
  <c r="AQ72" i="1"/>
  <c r="AP72" i="1" s="1"/>
  <c r="AN72" i="1"/>
  <c r="AM72" i="1"/>
  <c r="AL72" i="1"/>
  <c r="AK72" i="1" s="1"/>
  <c r="AJ72" i="1"/>
  <c r="AI72" i="1"/>
  <c r="AH72" i="1"/>
  <c r="AG72" i="1"/>
  <c r="AF72" i="1"/>
  <c r="AE72" i="1"/>
  <c r="AD72" i="1"/>
  <c r="AC72" i="1"/>
  <c r="AB72" i="1"/>
  <c r="AA72" i="1" s="1"/>
  <c r="Z72" i="1"/>
  <c r="Y72" i="1"/>
  <c r="X72" i="1"/>
  <c r="W72" i="1"/>
  <c r="U72" i="1"/>
  <c r="T72" i="1"/>
  <c r="S72" i="1"/>
  <c r="R72" i="1"/>
  <c r="Q72" i="1"/>
  <c r="P72" i="1"/>
  <c r="N72" i="1"/>
  <c r="M72" i="1"/>
  <c r="H72" i="1" s="1"/>
  <c r="L72" i="1"/>
  <c r="K72" i="1"/>
  <c r="I72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A71" i="1" s="1"/>
  <c r="CB71" i="1"/>
  <c r="BZ71" i="1" s="1"/>
  <c r="BY71" i="1"/>
  <c r="BX71" i="1"/>
  <c r="BW71" i="1"/>
  <c r="BV71" i="1"/>
  <c r="BU71" i="1"/>
  <c r="BT71" i="1"/>
  <c r="BS71" i="1"/>
  <c r="BR71" i="1"/>
  <c r="BQ71" i="1" s="1"/>
  <c r="BP71" i="1"/>
  <c r="BO71" i="1"/>
  <c r="BN71" i="1"/>
  <c r="BM71" i="1" s="1"/>
  <c r="BL71" i="1"/>
  <c r="BK71" i="1"/>
  <c r="BJ71" i="1"/>
  <c r="BI71" i="1"/>
  <c r="BH71" i="1"/>
  <c r="BG71" i="1"/>
  <c r="BF71" i="1"/>
  <c r="BE71" i="1"/>
  <c r="BD71" i="1"/>
  <c r="BC71" i="1"/>
  <c r="AU71" i="1"/>
  <c r="AS71" i="1"/>
  <c r="AR71" i="1"/>
  <c r="AQ71" i="1"/>
  <c r="AN71" i="1"/>
  <c r="AM71" i="1"/>
  <c r="AL71" i="1"/>
  <c r="AK71" i="1" s="1"/>
  <c r="AJ71" i="1"/>
  <c r="AI71" i="1"/>
  <c r="AH71" i="1"/>
  <c r="AG71" i="1"/>
  <c r="AF71" i="1"/>
  <c r="AE71" i="1"/>
  <c r="AD71" i="1"/>
  <c r="AC71" i="1"/>
  <c r="AB71" i="1"/>
  <c r="AA71" i="1" s="1"/>
  <c r="Z71" i="1"/>
  <c r="Y71" i="1"/>
  <c r="X71" i="1"/>
  <c r="W71" i="1"/>
  <c r="U71" i="1"/>
  <c r="T71" i="1"/>
  <c r="S71" i="1"/>
  <c r="R71" i="1"/>
  <c r="Q71" i="1"/>
  <c r="P71" i="1"/>
  <c r="O71" i="1"/>
  <c r="N71" i="1"/>
  <c r="M71" i="1"/>
  <c r="H71" i="1" s="1"/>
  <c r="L71" i="1"/>
  <c r="K71" i="1"/>
  <c r="I71" i="1"/>
  <c r="G71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BZ70" i="1" s="1"/>
  <c r="CC70" i="1"/>
  <c r="CB70" i="1"/>
  <c r="BY70" i="1"/>
  <c r="BX70" i="1"/>
  <c r="BW70" i="1"/>
  <c r="BV70" i="1"/>
  <c r="BU70" i="1"/>
  <c r="BT70" i="1"/>
  <c r="BS70" i="1"/>
  <c r="BR70" i="1"/>
  <c r="BQ70" i="1" s="1"/>
  <c r="BP70" i="1"/>
  <c r="BO70" i="1"/>
  <c r="BN70" i="1"/>
  <c r="BM70" i="1" s="1"/>
  <c r="BL70" i="1"/>
  <c r="BK70" i="1"/>
  <c r="BJ70" i="1"/>
  <c r="BH70" i="1" s="1"/>
  <c r="BI70" i="1"/>
  <c r="BG70" i="1"/>
  <c r="BF70" i="1"/>
  <c r="BD70" i="1" s="1"/>
  <c r="AT70" i="1" s="1"/>
  <c r="BE70" i="1"/>
  <c r="BC70" i="1"/>
  <c r="BA70" i="1"/>
  <c r="BA106" i="1" s="1"/>
  <c r="AU70" i="1"/>
  <c r="AS70" i="1"/>
  <c r="AR70" i="1"/>
  <c r="AP70" i="1" s="1"/>
  <c r="AQ70" i="1"/>
  <c r="AN70" i="1"/>
  <c r="AM70" i="1"/>
  <c r="AK70" i="1" s="1"/>
  <c r="AL70" i="1"/>
  <c r="AJ70" i="1"/>
  <c r="AI70" i="1"/>
  <c r="AH70" i="1"/>
  <c r="AG70" i="1"/>
  <c r="AF70" i="1"/>
  <c r="AE70" i="1"/>
  <c r="AD70" i="1" s="1"/>
  <c r="AC70" i="1"/>
  <c r="AB70" i="1"/>
  <c r="AA70" i="1"/>
  <c r="Z70" i="1"/>
  <c r="Y70" i="1"/>
  <c r="X70" i="1"/>
  <c r="W70" i="1"/>
  <c r="U70" i="1"/>
  <c r="T70" i="1"/>
  <c r="S70" i="1"/>
  <c r="R70" i="1"/>
  <c r="Q70" i="1"/>
  <c r="P70" i="1"/>
  <c r="O70" i="1"/>
  <c r="N70" i="1"/>
  <c r="M70" i="1"/>
  <c r="H70" i="1" s="1"/>
  <c r="L70" i="1"/>
  <c r="K70" i="1"/>
  <c r="I70" i="1"/>
  <c r="G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BY69" i="1"/>
  <c r="BX69" i="1"/>
  <c r="BW69" i="1"/>
  <c r="BV69" i="1"/>
  <c r="BU69" i="1"/>
  <c r="BT69" i="1"/>
  <c r="BS69" i="1"/>
  <c r="BR69" i="1"/>
  <c r="BP69" i="1"/>
  <c r="BO69" i="1"/>
  <c r="BN69" i="1"/>
  <c r="BL69" i="1"/>
  <c r="BK69" i="1"/>
  <c r="BJ69" i="1"/>
  <c r="BI69" i="1"/>
  <c r="BG69" i="1"/>
  <c r="BF69" i="1"/>
  <c r="BE69" i="1"/>
  <c r="BC69" i="1"/>
  <c r="AU69" i="1"/>
  <c r="AS69" i="1"/>
  <c r="AR69" i="1"/>
  <c r="AQ69" i="1"/>
  <c r="AN69" i="1"/>
  <c r="AM69" i="1"/>
  <c r="AL69" i="1"/>
  <c r="AJ69" i="1"/>
  <c r="AI69" i="1"/>
  <c r="AH69" i="1"/>
  <c r="AG69" i="1"/>
  <c r="AF69" i="1"/>
  <c r="AE69" i="1"/>
  <c r="AD69" i="1"/>
  <c r="AC69" i="1"/>
  <c r="AB69" i="1"/>
  <c r="AA69" i="1" s="1"/>
  <c r="Z69" i="1"/>
  <c r="Y69" i="1"/>
  <c r="X69" i="1"/>
  <c r="W69" i="1"/>
  <c r="U69" i="1"/>
  <c r="T69" i="1"/>
  <c r="S69" i="1"/>
  <c r="R69" i="1"/>
  <c r="Q69" i="1"/>
  <c r="P69" i="1"/>
  <c r="N69" i="1"/>
  <c r="M69" i="1"/>
  <c r="L69" i="1"/>
  <c r="K69" i="1"/>
  <c r="J69" i="1" s="1"/>
  <c r="I69" i="1"/>
  <c r="FO68" i="1"/>
  <c r="FN68" i="1"/>
  <c r="FM68" i="1"/>
  <c r="FK68" i="1"/>
  <c r="FJ68" i="1"/>
  <c r="FI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BT68" i="1"/>
  <c r="BP68" i="1"/>
  <c r="BL68" i="1"/>
  <c r="BG68" i="1"/>
  <c r="BF68" i="1"/>
  <c r="BE68" i="1"/>
  <c r="BD68" i="1"/>
  <c r="BB68" i="1"/>
  <c r="AZ68" i="1"/>
  <c r="AY68" i="1"/>
  <c r="AX68" i="1"/>
  <c r="AW68" i="1"/>
  <c r="AV68" i="1"/>
  <c r="AO68" i="1"/>
  <c r="AJ68" i="1"/>
  <c r="L68" i="1"/>
  <c r="FH67" i="1"/>
  <c r="FG67" i="1"/>
  <c r="FL67" i="1" s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A67" i="1" s="1"/>
  <c r="CC67" i="1"/>
  <c r="CB67" i="1"/>
  <c r="BZ67" i="1"/>
  <c r="BY67" i="1"/>
  <c r="BX67" i="1"/>
  <c r="BW67" i="1"/>
  <c r="BV67" i="1"/>
  <c r="BU67" i="1"/>
  <c r="BT67" i="1"/>
  <c r="BS67" i="1"/>
  <c r="BR67" i="1"/>
  <c r="BQ67" i="1" s="1"/>
  <c r="BP67" i="1"/>
  <c r="BO67" i="1"/>
  <c r="BN67" i="1"/>
  <c r="BM67" i="1" s="1"/>
  <c r="BL67" i="1"/>
  <c r="BK67" i="1"/>
  <c r="BJ67" i="1"/>
  <c r="BI67" i="1"/>
  <c r="BD67" i="1"/>
  <c r="BC67" i="1"/>
  <c r="AT67" i="1" s="1"/>
  <c r="BA67" i="1"/>
  <c r="AU67" i="1"/>
  <c r="AS67" i="1"/>
  <c r="AP67" i="1" s="1"/>
  <c r="AR67" i="1"/>
  <c r="AQ67" i="1"/>
  <c r="AN67" i="1"/>
  <c r="AM67" i="1"/>
  <c r="AL67" i="1"/>
  <c r="AK67" i="1"/>
  <c r="AJ67" i="1"/>
  <c r="AI67" i="1"/>
  <c r="AH67" i="1"/>
  <c r="AG67" i="1"/>
  <c r="AF67" i="1"/>
  <c r="AE67" i="1"/>
  <c r="AD67" i="1" s="1"/>
  <c r="AC67" i="1"/>
  <c r="AB67" i="1"/>
  <c r="AA67" i="1" s="1"/>
  <c r="Z67" i="1"/>
  <c r="Y67" i="1"/>
  <c r="X67" i="1"/>
  <c r="W67" i="1"/>
  <c r="U67" i="1"/>
  <c r="T67" i="1"/>
  <c r="S67" i="1"/>
  <c r="R67" i="1"/>
  <c r="Q67" i="1"/>
  <c r="P67" i="1"/>
  <c r="O67" i="1" s="1"/>
  <c r="N67" i="1"/>
  <c r="M67" i="1"/>
  <c r="L67" i="1"/>
  <c r="G67" i="1" s="1"/>
  <c r="K67" i="1"/>
  <c r="J67" i="1" s="1"/>
  <c r="I67" i="1"/>
  <c r="H67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BZ66" i="1" s="1"/>
  <c r="CA66" i="1"/>
  <c r="BY66" i="1"/>
  <c r="BX66" i="1"/>
  <c r="BW66" i="1"/>
  <c r="BV66" i="1"/>
  <c r="BU66" i="1"/>
  <c r="BT66" i="1"/>
  <c r="BS66" i="1"/>
  <c r="BR66" i="1"/>
  <c r="BP66" i="1"/>
  <c r="BO66" i="1"/>
  <c r="BN66" i="1"/>
  <c r="BM66" i="1" s="1"/>
  <c r="BL66" i="1"/>
  <c r="BK66" i="1"/>
  <c r="BH66" i="1" s="1"/>
  <c r="BJ66" i="1"/>
  <c r="BI66" i="1"/>
  <c r="BD66" i="1"/>
  <c r="AT66" i="1" s="1"/>
  <c r="BC66" i="1"/>
  <c r="AU66" i="1"/>
  <c r="AS66" i="1"/>
  <c r="AP66" i="1" s="1"/>
  <c r="AR66" i="1"/>
  <c r="AQ66" i="1"/>
  <c r="AN66" i="1"/>
  <c r="AM66" i="1"/>
  <c r="AL66" i="1"/>
  <c r="AK66" i="1"/>
  <c r="AJ66" i="1"/>
  <c r="AI66" i="1"/>
  <c r="AH66" i="1"/>
  <c r="AG66" i="1"/>
  <c r="AF66" i="1"/>
  <c r="AE66" i="1"/>
  <c r="AD66" i="1" s="1"/>
  <c r="AC66" i="1"/>
  <c r="AB66" i="1"/>
  <c r="AA66" i="1" s="1"/>
  <c r="Z66" i="1"/>
  <c r="Y66" i="1"/>
  <c r="X66" i="1"/>
  <c r="W66" i="1"/>
  <c r="U66" i="1"/>
  <c r="T66" i="1"/>
  <c r="S66" i="1"/>
  <c r="R66" i="1"/>
  <c r="Q66" i="1"/>
  <c r="P66" i="1"/>
  <c r="O66" i="1"/>
  <c r="N66" i="1"/>
  <c r="I66" i="1" s="1"/>
  <c r="M66" i="1"/>
  <c r="L66" i="1"/>
  <c r="K66" i="1"/>
  <c r="H66" i="1"/>
  <c r="G66" i="1"/>
  <c r="FH65" i="1"/>
  <c r="FG65" i="1"/>
  <c r="FL65" i="1" s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A65" i="1" s="1"/>
  <c r="CC65" i="1"/>
  <c r="CB65" i="1"/>
  <c r="BZ65" i="1"/>
  <c r="BY65" i="1"/>
  <c r="BX65" i="1"/>
  <c r="BW65" i="1"/>
  <c r="BV65" i="1"/>
  <c r="BU65" i="1"/>
  <c r="BT65" i="1"/>
  <c r="BS65" i="1"/>
  <c r="BR65" i="1"/>
  <c r="BQ65" i="1" s="1"/>
  <c r="BP65" i="1"/>
  <c r="BO65" i="1"/>
  <c r="BN65" i="1"/>
  <c r="BM65" i="1" s="1"/>
  <c r="BL65" i="1"/>
  <c r="BK65" i="1"/>
  <c r="BJ65" i="1"/>
  <c r="BI65" i="1"/>
  <c r="BD65" i="1"/>
  <c r="BC65" i="1"/>
  <c r="AU65" i="1"/>
  <c r="AT65" i="1" s="1"/>
  <c r="AS65" i="1"/>
  <c r="AR65" i="1"/>
  <c r="AQ65" i="1"/>
  <c r="AN65" i="1"/>
  <c r="AM65" i="1"/>
  <c r="AL65" i="1"/>
  <c r="AK65" i="1" s="1"/>
  <c r="AJ65" i="1"/>
  <c r="AI65" i="1"/>
  <c r="AH65" i="1"/>
  <c r="AG65" i="1"/>
  <c r="AF65" i="1"/>
  <c r="AE65" i="1"/>
  <c r="AD65" i="1" s="1"/>
  <c r="AC65" i="1"/>
  <c r="AB65" i="1"/>
  <c r="AA65" i="1"/>
  <c r="Z65" i="1"/>
  <c r="Y65" i="1"/>
  <c r="X65" i="1"/>
  <c r="W65" i="1"/>
  <c r="U65" i="1"/>
  <c r="T65" i="1"/>
  <c r="S65" i="1"/>
  <c r="R65" i="1"/>
  <c r="O65" i="1" s="1"/>
  <c r="Q65" i="1"/>
  <c r="P65" i="1"/>
  <c r="N65" i="1"/>
  <c r="I65" i="1" s="1"/>
  <c r="M65" i="1"/>
  <c r="H65" i="1" s="1"/>
  <c r="L65" i="1"/>
  <c r="K65" i="1"/>
  <c r="J65" i="1"/>
  <c r="G65" i="1"/>
  <c r="F65" i="1"/>
  <c r="E65" i="1" s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FL64" i="1" s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 s="1"/>
  <c r="BD64" i="1"/>
  <c r="BC64" i="1"/>
  <c r="BA64" i="1"/>
  <c r="AU64" i="1"/>
  <c r="AT64" i="1" s="1"/>
  <c r="AS64" i="1"/>
  <c r="AR64" i="1"/>
  <c r="AQ64" i="1"/>
  <c r="AP64" i="1" s="1"/>
  <c r="AN64" i="1"/>
  <c r="AM64" i="1"/>
  <c r="AL64" i="1"/>
  <c r="AJ64" i="1"/>
  <c r="AI64" i="1"/>
  <c r="AH64" i="1"/>
  <c r="AG64" i="1"/>
  <c r="AF64" i="1"/>
  <c r="AE64" i="1"/>
  <c r="AD64" i="1" s="1"/>
  <c r="AC64" i="1"/>
  <c r="AB64" i="1"/>
  <c r="AA64" i="1"/>
  <c r="Z64" i="1"/>
  <c r="Y64" i="1"/>
  <c r="X64" i="1"/>
  <c r="W64" i="1"/>
  <c r="U64" i="1"/>
  <c r="T64" i="1"/>
  <c r="S64" i="1"/>
  <c r="R64" i="1"/>
  <c r="Q64" i="1"/>
  <c r="P64" i="1"/>
  <c r="O64" i="1"/>
  <c r="N64" i="1"/>
  <c r="I64" i="1" s="1"/>
  <c r="M64" i="1"/>
  <c r="L64" i="1"/>
  <c r="K64" i="1"/>
  <c r="H64" i="1"/>
  <c r="G64" i="1"/>
  <c r="A64" i="1"/>
  <c r="A65" i="1" s="1"/>
  <c r="A66" i="1" s="1"/>
  <c r="A67" i="1" s="1"/>
  <c r="FH63" i="1"/>
  <c r="FH68" i="1" s="1"/>
  <c r="FG63" i="1"/>
  <c r="FL63" i="1" s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A63" i="1" s="1"/>
  <c r="CC63" i="1"/>
  <c r="CB63" i="1"/>
  <c r="BZ63" i="1"/>
  <c r="BY63" i="1"/>
  <c r="BY68" i="1" s="1"/>
  <c r="BX63" i="1"/>
  <c r="BX68" i="1" s="1"/>
  <c r="BW63" i="1"/>
  <c r="BV63" i="1"/>
  <c r="BV68" i="1" s="1"/>
  <c r="BU63" i="1"/>
  <c r="BU68" i="1" s="1"/>
  <c r="BT63" i="1"/>
  <c r="BS63" i="1"/>
  <c r="BR63" i="1"/>
  <c r="BP63" i="1"/>
  <c r="BO63" i="1"/>
  <c r="BO68" i="1" s="1"/>
  <c r="BN63" i="1"/>
  <c r="BL63" i="1"/>
  <c r="BK63" i="1"/>
  <c r="BJ63" i="1"/>
  <c r="BI63" i="1"/>
  <c r="BD63" i="1"/>
  <c r="BC63" i="1"/>
  <c r="BA63" i="1"/>
  <c r="AU63" i="1"/>
  <c r="AU68" i="1" s="1"/>
  <c r="AS63" i="1"/>
  <c r="AR63" i="1"/>
  <c r="AQ63" i="1"/>
  <c r="AQ68" i="1" s="1"/>
  <c r="AN63" i="1"/>
  <c r="AN68" i="1" s="1"/>
  <c r="AM63" i="1"/>
  <c r="AM68" i="1" s="1"/>
  <c r="AL63" i="1"/>
  <c r="AL68" i="1" s="1"/>
  <c r="AK63" i="1"/>
  <c r="AJ63" i="1"/>
  <c r="AI63" i="1"/>
  <c r="AI68" i="1" s="1"/>
  <c r="AH63" i="1"/>
  <c r="AH68" i="1" s="1"/>
  <c r="AG63" i="1"/>
  <c r="AG68" i="1" s="1"/>
  <c r="AF63" i="1"/>
  <c r="AF68" i="1" s="1"/>
  <c r="AE63" i="1"/>
  <c r="AE68" i="1" s="1"/>
  <c r="AC63" i="1"/>
  <c r="AC68" i="1" s="1"/>
  <c r="AB63" i="1"/>
  <c r="AA63" i="1" s="1"/>
  <c r="Z63" i="1"/>
  <c r="Z68" i="1" s="1"/>
  <c r="Y63" i="1"/>
  <c r="Y68" i="1" s="1"/>
  <c r="X63" i="1"/>
  <c r="X68" i="1" s="1"/>
  <c r="W63" i="1"/>
  <c r="U63" i="1"/>
  <c r="U68" i="1" s="1"/>
  <c r="T63" i="1"/>
  <c r="T68" i="1" s="1"/>
  <c r="S63" i="1"/>
  <c r="R63" i="1"/>
  <c r="R68" i="1" s="1"/>
  <c r="Q63" i="1"/>
  <c r="Q68" i="1" s="1"/>
  <c r="P63" i="1"/>
  <c r="N63" i="1"/>
  <c r="M63" i="1"/>
  <c r="M68" i="1" s="1"/>
  <c r="L63" i="1"/>
  <c r="G63" i="1" s="1"/>
  <c r="G68" i="1" s="1"/>
  <c r="K63" i="1"/>
  <c r="K68" i="1" s="1"/>
  <c r="I63" i="1"/>
  <c r="H63" i="1"/>
  <c r="H68" i="1" s="1"/>
  <c r="FO62" i="1"/>
  <c r="FN62" i="1"/>
  <c r="FM62" i="1"/>
  <c r="FK62" i="1"/>
  <c r="FJ62" i="1"/>
  <c r="FI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BY62" i="1"/>
  <c r="BX62" i="1"/>
  <c r="BW62" i="1"/>
  <c r="BV62" i="1"/>
  <c r="BU62" i="1"/>
  <c r="BT62" i="1"/>
  <c r="BS62" i="1"/>
  <c r="BR62" i="1"/>
  <c r="BP62" i="1"/>
  <c r="BO62" i="1"/>
  <c r="BN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V62" i="1"/>
  <c r="AS62" i="1"/>
  <c r="AR62" i="1"/>
  <c r="AQ62" i="1"/>
  <c r="AP62" i="1"/>
  <c r="AO62" i="1"/>
  <c r="AM62" i="1"/>
  <c r="AL62" i="1"/>
  <c r="AI62" i="1"/>
  <c r="AH62" i="1"/>
  <c r="AE62" i="1"/>
  <c r="AC62" i="1"/>
  <c r="AB62" i="1"/>
  <c r="Z62" i="1"/>
  <c r="Y62" i="1"/>
  <c r="X62" i="1"/>
  <c r="V62" i="1"/>
  <c r="U62" i="1"/>
  <c r="T62" i="1"/>
  <c r="S62" i="1"/>
  <c r="R62" i="1"/>
  <c r="Q62" i="1"/>
  <c r="P62" i="1"/>
  <c r="O62" i="1"/>
  <c r="N62" i="1"/>
  <c r="FH61" i="1"/>
  <c r="FH62" i="1" s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BZ61" i="1" s="1"/>
  <c r="BZ62" i="1" s="1"/>
  <c r="BQ61" i="1"/>
  <c r="BQ62" i="1" s="1"/>
  <c r="BM61" i="1"/>
  <c r="BM62" i="1" s="1"/>
  <c r="BH61" i="1"/>
  <c r="BD61" i="1"/>
  <c r="AU61" i="1"/>
  <c r="AU62" i="1" s="1"/>
  <c r="AT61" i="1"/>
  <c r="AT62" i="1" s="1"/>
  <c r="AP61" i="1"/>
  <c r="AN61" i="1"/>
  <c r="AN62" i="1" s="1"/>
  <c r="AK61" i="1"/>
  <c r="AK62" i="1" s="1"/>
  <c r="AJ61" i="1"/>
  <c r="AJ62" i="1" s="1"/>
  <c r="AI61" i="1"/>
  <c r="AH61" i="1"/>
  <c r="AG61" i="1"/>
  <c r="AG62" i="1" s="1"/>
  <c r="AF61" i="1"/>
  <c r="AF62" i="1" s="1"/>
  <c r="AE61" i="1"/>
  <c r="AD61" i="1" s="1"/>
  <c r="AD62" i="1" s="1"/>
  <c r="AA61" i="1"/>
  <c r="AA62" i="1" s="1"/>
  <c r="W61" i="1"/>
  <c r="W62" i="1" s="1"/>
  <c r="O61" i="1"/>
  <c r="M61" i="1"/>
  <c r="M62" i="1" s="1"/>
  <c r="L61" i="1"/>
  <c r="L62" i="1" s="1"/>
  <c r="K61" i="1"/>
  <c r="I61" i="1"/>
  <c r="I62" i="1" s="1"/>
  <c r="H61" i="1"/>
  <c r="H62" i="1" s="1"/>
  <c r="G61" i="1"/>
  <c r="G62" i="1" s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FO59" i="1"/>
  <c r="FN59" i="1"/>
  <c r="FM59" i="1"/>
  <c r="FK59" i="1"/>
  <c r="FJ59" i="1"/>
  <c r="FI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BG59" i="1"/>
  <c r="BF59" i="1"/>
  <c r="BE59" i="1"/>
  <c r="BB59" i="1"/>
  <c r="AX59" i="1"/>
  <c r="FH58" i="1"/>
  <c r="FG58" i="1"/>
  <c r="FL58" i="1" s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A58" i="1" s="1"/>
  <c r="CB58" i="1"/>
  <c r="BZ58" i="1" s="1"/>
  <c r="BY58" i="1"/>
  <c r="BX58" i="1"/>
  <c r="BW58" i="1"/>
  <c r="BV58" i="1"/>
  <c r="BU58" i="1"/>
  <c r="BT58" i="1"/>
  <c r="BS58" i="1"/>
  <c r="BR58" i="1"/>
  <c r="BQ58" i="1" s="1"/>
  <c r="BP58" i="1"/>
  <c r="BO58" i="1"/>
  <c r="BN58" i="1"/>
  <c r="BM58" i="1" s="1"/>
  <c r="BL58" i="1"/>
  <c r="BK58" i="1"/>
  <c r="BJ58" i="1"/>
  <c r="BI58" i="1"/>
  <c r="BH58" i="1"/>
  <c r="BD58" i="1"/>
  <c r="BC58" i="1"/>
  <c r="AZ58" i="1"/>
  <c r="AU58" i="1"/>
  <c r="AT58" i="1" s="1"/>
  <c r="AS58" i="1"/>
  <c r="AR58" i="1"/>
  <c r="AQ58" i="1"/>
  <c r="AP58" i="1" s="1"/>
  <c r="AN58" i="1"/>
  <c r="AM58" i="1"/>
  <c r="AL58" i="1"/>
  <c r="AK58" i="1" s="1"/>
  <c r="AJ58" i="1"/>
  <c r="AI58" i="1"/>
  <c r="AH58" i="1"/>
  <c r="AG58" i="1"/>
  <c r="AF58" i="1"/>
  <c r="AE58" i="1"/>
  <c r="AD58" i="1"/>
  <c r="AC58" i="1"/>
  <c r="AB58" i="1"/>
  <c r="AA58" i="1" s="1"/>
  <c r="Z58" i="1"/>
  <c r="Y58" i="1"/>
  <c r="X58" i="1"/>
  <c r="W58" i="1"/>
  <c r="U58" i="1"/>
  <c r="T58" i="1"/>
  <c r="S58" i="1"/>
  <c r="R58" i="1"/>
  <c r="Q58" i="1"/>
  <c r="P58" i="1"/>
  <c r="N58" i="1"/>
  <c r="M58" i="1"/>
  <c r="H58" i="1" s="1"/>
  <c r="L58" i="1"/>
  <c r="K58" i="1"/>
  <c r="J58" i="1" s="1"/>
  <c r="I58" i="1"/>
  <c r="FH57" i="1"/>
  <c r="FG57" i="1"/>
  <c r="FL57" i="1" s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BZ57" i="1" s="1"/>
  <c r="BY57" i="1"/>
  <c r="BX57" i="1"/>
  <c r="BW57" i="1"/>
  <c r="BV57" i="1"/>
  <c r="BU57" i="1"/>
  <c r="BT57" i="1"/>
  <c r="BS57" i="1"/>
  <c r="BR57" i="1"/>
  <c r="BQ57" i="1" s="1"/>
  <c r="BP57" i="1"/>
  <c r="BO57" i="1"/>
  <c r="BN57" i="1"/>
  <c r="BM57" i="1" s="1"/>
  <c r="BL57" i="1"/>
  <c r="BK57" i="1"/>
  <c r="BJ57" i="1"/>
  <c r="BI57" i="1"/>
  <c r="BH57" i="1"/>
  <c r="BD57" i="1"/>
  <c r="BC57" i="1"/>
  <c r="AZ57" i="1"/>
  <c r="AU57" i="1"/>
  <c r="AT57" i="1" s="1"/>
  <c r="AS57" i="1"/>
  <c r="AR57" i="1"/>
  <c r="AQ57" i="1"/>
  <c r="AP57" i="1" s="1"/>
  <c r="AN57" i="1"/>
  <c r="AM57" i="1"/>
  <c r="AL57" i="1"/>
  <c r="AK57" i="1" s="1"/>
  <c r="AJ57" i="1"/>
  <c r="AI57" i="1"/>
  <c r="AH57" i="1"/>
  <c r="AG57" i="1"/>
  <c r="AF57" i="1"/>
  <c r="AE57" i="1"/>
  <c r="AD57" i="1"/>
  <c r="AC57" i="1"/>
  <c r="AB57" i="1"/>
  <c r="AA57" i="1" s="1"/>
  <c r="Z57" i="1"/>
  <c r="Y57" i="1"/>
  <c r="X57" i="1"/>
  <c r="W57" i="1"/>
  <c r="U57" i="1"/>
  <c r="T57" i="1"/>
  <c r="S57" i="1"/>
  <c r="R57" i="1"/>
  <c r="Q57" i="1"/>
  <c r="P57" i="1"/>
  <c r="N57" i="1"/>
  <c r="M57" i="1"/>
  <c r="H57" i="1" s="1"/>
  <c r="L57" i="1"/>
  <c r="K57" i="1"/>
  <c r="J57" i="1" s="1"/>
  <c r="I57" i="1"/>
  <c r="FH56" i="1"/>
  <c r="FG56" i="1"/>
  <c r="FL56" i="1" s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A56" i="1" s="1"/>
  <c r="CB56" i="1"/>
  <c r="BZ56" i="1" s="1"/>
  <c r="BY56" i="1"/>
  <c r="BX56" i="1"/>
  <c r="BW56" i="1"/>
  <c r="BV56" i="1"/>
  <c r="BU56" i="1"/>
  <c r="BT56" i="1"/>
  <c r="BS56" i="1"/>
  <c r="BR56" i="1"/>
  <c r="BQ56" i="1" s="1"/>
  <c r="BP56" i="1"/>
  <c r="BO56" i="1"/>
  <c r="BN56" i="1"/>
  <c r="BM56" i="1" s="1"/>
  <c r="BL56" i="1"/>
  <c r="BK56" i="1"/>
  <c r="BJ56" i="1"/>
  <c r="BI56" i="1"/>
  <c r="BH56" i="1"/>
  <c r="BD56" i="1"/>
  <c r="BC56" i="1"/>
  <c r="AZ56" i="1"/>
  <c r="AU56" i="1"/>
  <c r="AT56" i="1" s="1"/>
  <c r="AS56" i="1"/>
  <c r="AR56" i="1"/>
  <c r="AQ56" i="1"/>
  <c r="AP56" i="1" s="1"/>
  <c r="AN56" i="1"/>
  <c r="AM56" i="1"/>
  <c r="AL56" i="1"/>
  <c r="AK56" i="1" s="1"/>
  <c r="AJ56" i="1"/>
  <c r="AI56" i="1"/>
  <c r="AH56" i="1"/>
  <c r="AG56" i="1"/>
  <c r="AF56" i="1"/>
  <c r="AE56" i="1"/>
  <c r="AD56" i="1"/>
  <c r="AC56" i="1"/>
  <c r="AB56" i="1"/>
  <c r="AA56" i="1" s="1"/>
  <c r="Z56" i="1"/>
  <c r="Y56" i="1"/>
  <c r="X56" i="1"/>
  <c r="W56" i="1"/>
  <c r="U56" i="1"/>
  <c r="T56" i="1"/>
  <c r="S56" i="1"/>
  <c r="R56" i="1"/>
  <c r="Q56" i="1"/>
  <c r="P56" i="1"/>
  <c r="N56" i="1"/>
  <c r="M56" i="1"/>
  <c r="H56" i="1" s="1"/>
  <c r="L56" i="1"/>
  <c r="K56" i="1"/>
  <c r="J56" i="1" s="1"/>
  <c r="I56" i="1"/>
  <c r="FH55" i="1"/>
  <c r="FG55" i="1"/>
  <c r="FL55" i="1" s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A55" i="1" s="1"/>
  <c r="CB55" i="1"/>
  <c r="BZ55" i="1"/>
  <c r="BY55" i="1"/>
  <c r="BX55" i="1"/>
  <c r="BW55" i="1"/>
  <c r="BV55" i="1"/>
  <c r="BU55" i="1"/>
  <c r="BT55" i="1"/>
  <c r="BS55" i="1"/>
  <c r="BR55" i="1"/>
  <c r="BQ55" i="1" s="1"/>
  <c r="BP55" i="1"/>
  <c r="BO55" i="1"/>
  <c r="BN55" i="1"/>
  <c r="BM55" i="1" s="1"/>
  <c r="BL55" i="1"/>
  <c r="BK55" i="1"/>
  <c r="BJ55" i="1"/>
  <c r="BI55" i="1"/>
  <c r="BH55" i="1"/>
  <c r="BD55" i="1"/>
  <c r="BC55" i="1"/>
  <c r="AZ55" i="1"/>
  <c r="AU55" i="1"/>
  <c r="AT55" i="1" s="1"/>
  <c r="AS55" i="1"/>
  <c r="AR55" i="1"/>
  <c r="AQ55" i="1"/>
  <c r="AP55" i="1" s="1"/>
  <c r="AN55" i="1"/>
  <c r="AM55" i="1"/>
  <c r="AL55" i="1"/>
  <c r="AK55" i="1" s="1"/>
  <c r="AJ55" i="1"/>
  <c r="AI55" i="1"/>
  <c r="AH55" i="1"/>
  <c r="AG55" i="1"/>
  <c r="AF55" i="1"/>
  <c r="AE55" i="1"/>
  <c r="AD55" i="1"/>
  <c r="AC55" i="1"/>
  <c r="AB55" i="1"/>
  <c r="AA55" i="1" s="1"/>
  <c r="Z55" i="1"/>
  <c r="Y55" i="1"/>
  <c r="X55" i="1"/>
  <c r="W55" i="1"/>
  <c r="U55" i="1"/>
  <c r="T55" i="1"/>
  <c r="S55" i="1"/>
  <c r="R55" i="1"/>
  <c r="Q55" i="1"/>
  <c r="P55" i="1"/>
  <c r="N55" i="1"/>
  <c r="M55" i="1"/>
  <c r="H55" i="1" s="1"/>
  <c r="L55" i="1"/>
  <c r="K55" i="1"/>
  <c r="I55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FL54" i="1" s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A54" i="1" s="1"/>
  <c r="CB54" i="1"/>
  <c r="BZ54" i="1" s="1"/>
  <c r="BY54" i="1"/>
  <c r="BX54" i="1"/>
  <c r="BW54" i="1"/>
  <c r="BV54" i="1"/>
  <c r="BU54" i="1"/>
  <c r="BT54" i="1"/>
  <c r="BS54" i="1"/>
  <c r="BR54" i="1"/>
  <c r="BQ54" i="1" s="1"/>
  <c r="BP54" i="1"/>
  <c r="BO54" i="1"/>
  <c r="BN54" i="1"/>
  <c r="BM54" i="1" s="1"/>
  <c r="BL54" i="1"/>
  <c r="BK54" i="1"/>
  <c r="BJ54" i="1"/>
  <c r="BI54" i="1"/>
  <c r="BH54" i="1"/>
  <c r="BD54" i="1"/>
  <c r="BC54" i="1"/>
  <c r="AZ54" i="1"/>
  <c r="AU54" i="1"/>
  <c r="AT54" i="1" s="1"/>
  <c r="AS54" i="1"/>
  <c r="AR54" i="1"/>
  <c r="AQ54" i="1"/>
  <c r="AP54" i="1" s="1"/>
  <c r="AN54" i="1"/>
  <c r="AM54" i="1"/>
  <c r="AL54" i="1"/>
  <c r="AK54" i="1" s="1"/>
  <c r="AJ54" i="1"/>
  <c r="AI54" i="1"/>
  <c r="AH54" i="1"/>
  <c r="AG54" i="1"/>
  <c r="AF54" i="1"/>
  <c r="AE54" i="1"/>
  <c r="AD54" i="1"/>
  <c r="AC54" i="1"/>
  <c r="AB54" i="1"/>
  <c r="AA54" i="1" s="1"/>
  <c r="Z54" i="1"/>
  <c r="Y54" i="1"/>
  <c r="X54" i="1"/>
  <c r="W54" i="1"/>
  <c r="U54" i="1"/>
  <c r="T54" i="1"/>
  <c r="S54" i="1"/>
  <c r="R54" i="1"/>
  <c r="Q54" i="1"/>
  <c r="P54" i="1"/>
  <c r="N54" i="1"/>
  <c r="M54" i="1"/>
  <c r="H54" i="1" s="1"/>
  <c r="L54" i="1"/>
  <c r="K54" i="1"/>
  <c r="I54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FL53" i="1" s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A53" i="1" s="1"/>
  <c r="CB53" i="1"/>
  <c r="BZ53" i="1" s="1"/>
  <c r="BY53" i="1"/>
  <c r="BX53" i="1"/>
  <c r="BW53" i="1"/>
  <c r="BV53" i="1"/>
  <c r="BU53" i="1"/>
  <c r="BT53" i="1"/>
  <c r="BS53" i="1"/>
  <c r="BR53" i="1"/>
  <c r="BQ53" i="1" s="1"/>
  <c r="BP53" i="1"/>
  <c r="BO53" i="1"/>
  <c r="BN53" i="1"/>
  <c r="BM53" i="1" s="1"/>
  <c r="BL53" i="1"/>
  <c r="BK53" i="1"/>
  <c r="BJ53" i="1"/>
  <c r="BI53" i="1"/>
  <c r="BH53" i="1"/>
  <c r="BD53" i="1"/>
  <c r="BC53" i="1"/>
  <c r="AZ53" i="1"/>
  <c r="AU53" i="1"/>
  <c r="AT53" i="1" s="1"/>
  <c r="AS53" i="1"/>
  <c r="AR53" i="1"/>
  <c r="AQ53" i="1"/>
  <c r="AP53" i="1" s="1"/>
  <c r="AO53" i="1"/>
  <c r="AN53" i="1"/>
  <c r="AM53" i="1"/>
  <c r="AK53" i="1" s="1"/>
  <c r="AL53" i="1"/>
  <c r="AJ53" i="1"/>
  <c r="AI53" i="1"/>
  <c r="AH53" i="1"/>
  <c r="AG53" i="1"/>
  <c r="AF53" i="1"/>
  <c r="AE53" i="1"/>
  <c r="AD53" i="1" s="1"/>
  <c r="AC53" i="1"/>
  <c r="AB53" i="1"/>
  <c r="AA53" i="1"/>
  <c r="Z53" i="1"/>
  <c r="Y53" i="1"/>
  <c r="X53" i="1"/>
  <c r="W53" i="1"/>
  <c r="U53" i="1"/>
  <c r="T53" i="1"/>
  <c r="S53" i="1"/>
  <c r="R53" i="1"/>
  <c r="H53" i="1" s="1"/>
  <c r="Q53" i="1"/>
  <c r="P53" i="1"/>
  <c r="N53" i="1"/>
  <c r="I53" i="1" s="1"/>
  <c r="M53" i="1"/>
  <c r="L53" i="1"/>
  <c r="G53" i="1" s="1"/>
  <c r="K53" i="1"/>
  <c r="J53" i="1"/>
  <c r="F53" i="1"/>
  <c r="E53" i="1" s="1"/>
  <c r="D53" i="1" s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FL52" i="1" s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 s="1"/>
  <c r="BD52" i="1"/>
  <c r="BC52" i="1"/>
  <c r="AZ52" i="1"/>
  <c r="AU52" i="1" s="1"/>
  <c r="AT52" i="1" s="1"/>
  <c r="AS52" i="1"/>
  <c r="AR52" i="1"/>
  <c r="AP52" i="1" s="1"/>
  <c r="AQ52" i="1"/>
  <c r="AO52" i="1"/>
  <c r="AN52" i="1"/>
  <c r="AM52" i="1"/>
  <c r="AL52" i="1"/>
  <c r="AK52" i="1" s="1"/>
  <c r="AJ52" i="1"/>
  <c r="AI52" i="1"/>
  <c r="AH52" i="1"/>
  <c r="AG52" i="1"/>
  <c r="AF52" i="1"/>
  <c r="AE52" i="1"/>
  <c r="AD52" i="1"/>
  <c r="AC52" i="1"/>
  <c r="AB52" i="1"/>
  <c r="AA52" i="1" s="1"/>
  <c r="Z52" i="1"/>
  <c r="Y52" i="1"/>
  <c r="X52" i="1"/>
  <c r="W52" i="1"/>
  <c r="U52" i="1"/>
  <c r="T52" i="1"/>
  <c r="S52" i="1"/>
  <c r="R52" i="1"/>
  <c r="Q52" i="1"/>
  <c r="P52" i="1"/>
  <c r="O52" i="1"/>
  <c r="N52" i="1"/>
  <c r="M52" i="1"/>
  <c r="H52" i="1" s="1"/>
  <c r="L52" i="1"/>
  <c r="K52" i="1"/>
  <c r="I52" i="1"/>
  <c r="G52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BZ51" i="1" s="1"/>
  <c r="CC51" i="1"/>
  <c r="CB51" i="1"/>
  <c r="BY51" i="1"/>
  <c r="BX51" i="1"/>
  <c r="BW51" i="1"/>
  <c r="BV51" i="1"/>
  <c r="BU51" i="1"/>
  <c r="BT51" i="1"/>
  <c r="BS51" i="1"/>
  <c r="BR51" i="1"/>
  <c r="BQ51" i="1" s="1"/>
  <c r="BP51" i="1"/>
  <c r="BO51" i="1"/>
  <c r="BN51" i="1"/>
  <c r="BM51" i="1" s="1"/>
  <c r="BL51" i="1"/>
  <c r="BK51" i="1"/>
  <c r="BJ51" i="1"/>
  <c r="BH51" i="1" s="1"/>
  <c r="BI51" i="1"/>
  <c r="BD51" i="1"/>
  <c r="BC51" i="1"/>
  <c r="AZ51" i="1"/>
  <c r="AU51" i="1" s="1"/>
  <c r="BA51" i="1" s="1"/>
  <c r="AS51" i="1"/>
  <c r="AR51" i="1"/>
  <c r="AQ51" i="1"/>
  <c r="AP51" i="1"/>
  <c r="AO51" i="1"/>
  <c r="AN51" i="1"/>
  <c r="AM51" i="1"/>
  <c r="AL51" i="1"/>
  <c r="AK51" i="1" s="1"/>
  <c r="AJ51" i="1"/>
  <c r="AI51" i="1"/>
  <c r="AH51" i="1"/>
  <c r="AG51" i="1"/>
  <c r="AF51" i="1"/>
  <c r="AE51" i="1"/>
  <c r="AD51" i="1"/>
  <c r="AC51" i="1"/>
  <c r="AB51" i="1"/>
  <c r="AA51" i="1" s="1"/>
  <c r="Z51" i="1"/>
  <c r="Y51" i="1"/>
  <c r="X51" i="1"/>
  <c r="W51" i="1"/>
  <c r="U51" i="1"/>
  <c r="T51" i="1"/>
  <c r="S51" i="1"/>
  <c r="R51" i="1"/>
  <c r="H51" i="1" s="1"/>
  <c r="Q51" i="1"/>
  <c r="P51" i="1"/>
  <c r="N51" i="1"/>
  <c r="I51" i="1" s="1"/>
  <c r="M51" i="1"/>
  <c r="L51" i="1"/>
  <c r="G51" i="1" s="1"/>
  <c r="K51" i="1"/>
  <c r="J51" i="1"/>
  <c r="F51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FL50" i="1" s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 s="1"/>
  <c r="BD50" i="1"/>
  <c r="BC50" i="1"/>
  <c r="AZ50" i="1"/>
  <c r="AW50" i="1"/>
  <c r="AU50" i="1" s="1"/>
  <c r="AT50" i="1" s="1"/>
  <c r="AS50" i="1"/>
  <c r="AR50" i="1"/>
  <c r="AQ50" i="1"/>
  <c r="AP50" i="1"/>
  <c r="AO50" i="1"/>
  <c r="AN50" i="1"/>
  <c r="AM50" i="1"/>
  <c r="AL50" i="1"/>
  <c r="AK50" i="1" s="1"/>
  <c r="AJ50" i="1"/>
  <c r="AI50" i="1"/>
  <c r="AH50" i="1"/>
  <c r="AD50" i="1" s="1"/>
  <c r="AG50" i="1"/>
  <c r="AF50" i="1"/>
  <c r="AE50" i="1"/>
  <c r="AC50" i="1"/>
  <c r="AB50" i="1"/>
  <c r="AA50" i="1" s="1"/>
  <c r="Z50" i="1"/>
  <c r="Y50" i="1"/>
  <c r="X50" i="1"/>
  <c r="W50" i="1"/>
  <c r="U50" i="1"/>
  <c r="T50" i="1"/>
  <c r="S50" i="1"/>
  <c r="R50" i="1"/>
  <c r="H50" i="1" s="1"/>
  <c r="Q50" i="1"/>
  <c r="P50" i="1"/>
  <c r="O50" i="1" s="1"/>
  <c r="N50" i="1"/>
  <c r="I50" i="1" s="1"/>
  <c r="M50" i="1"/>
  <c r="L50" i="1"/>
  <c r="G50" i="1" s="1"/>
  <c r="K50" i="1"/>
  <c r="J50" i="1"/>
  <c r="F50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FL49" i="1" s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 s="1"/>
  <c r="BD49" i="1"/>
  <c r="BC49" i="1"/>
  <c r="BA49" i="1"/>
  <c r="AZ49" i="1"/>
  <c r="AU49" i="1"/>
  <c r="AT49" i="1" s="1"/>
  <c r="AS49" i="1"/>
  <c r="AR49" i="1"/>
  <c r="AQ49" i="1"/>
  <c r="AO49" i="1"/>
  <c r="AN49" i="1"/>
  <c r="AM49" i="1"/>
  <c r="AL49" i="1"/>
  <c r="AK49" i="1"/>
  <c r="AJ49" i="1"/>
  <c r="AI49" i="1"/>
  <c r="AH49" i="1"/>
  <c r="AG49" i="1"/>
  <c r="AF49" i="1"/>
  <c r="AE49" i="1"/>
  <c r="AD49" i="1" s="1"/>
  <c r="AC49" i="1"/>
  <c r="AA49" i="1" s="1"/>
  <c r="AB49" i="1"/>
  <c r="Z49" i="1"/>
  <c r="Y49" i="1"/>
  <c r="X49" i="1"/>
  <c r="W49" i="1"/>
  <c r="U49" i="1"/>
  <c r="T49" i="1"/>
  <c r="S49" i="1"/>
  <c r="R49" i="1"/>
  <c r="Q49" i="1"/>
  <c r="P49" i="1"/>
  <c r="N49" i="1"/>
  <c r="M49" i="1"/>
  <c r="H49" i="1" s="1"/>
  <c r="L49" i="1"/>
  <c r="K49" i="1"/>
  <c r="J49" i="1" s="1"/>
  <c r="I49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BZ48" i="1" s="1"/>
  <c r="BY48" i="1"/>
  <c r="BX48" i="1"/>
  <c r="BW48" i="1"/>
  <c r="BV48" i="1"/>
  <c r="BU48" i="1"/>
  <c r="BT48" i="1"/>
  <c r="BS48" i="1"/>
  <c r="BR48" i="1"/>
  <c r="BQ48" i="1" s="1"/>
  <c r="BP48" i="1"/>
  <c r="BO48" i="1"/>
  <c r="BN48" i="1"/>
  <c r="BM48" i="1" s="1"/>
  <c r="BL48" i="1"/>
  <c r="BK48" i="1"/>
  <c r="BJ48" i="1"/>
  <c r="BI48" i="1"/>
  <c r="BH48" i="1"/>
  <c r="BD48" i="1"/>
  <c r="BC48" i="1"/>
  <c r="AZ48" i="1"/>
  <c r="AU48" i="1" s="1"/>
  <c r="AS48" i="1"/>
  <c r="AR48" i="1"/>
  <c r="AP48" i="1" s="1"/>
  <c r="AQ48" i="1"/>
  <c r="AO48" i="1"/>
  <c r="AN48" i="1"/>
  <c r="AM48" i="1"/>
  <c r="AL48" i="1"/>
  <c r="AK48" i="1" s="1"/>
  <c r="AJ48" i="1"/>
  <c r="AI48" i="1"/>
  <c r="AH48" i="1"/>
  <c r="AG48" i="1"/>
  <c r="AF48" i="1"/>
  <c r="AE48" i="1"/>
  <c r="AD48" i="1"/>
  <c r="AC48" i="1"/>
  <c r="AB48" i="1"/>
  <c r="AA48" i="1" s="1"/>
  <c r="Z48" i="1"/>
  <c r="Y48" i="1"/>
  <c r="X48" i="1"/>
  <c r="W48" i="1"/>
  <c r="U48" i="1"/>
  <c r="T48" i="1"/>
  <c r="S48" i="1"/>
  <c r="R48" i="1"/>
  <c r="Q48" i="1"/>
  <c r="P48" i="1"/>
  <c r="N48" i="1"/>
  <c r="I48" i="1" s="1"/>
  <c r="M48" i="1"/>
  <c r="L48" i="1"/>
  <c r="K48" i="1"/>
  <c r="H48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BZ47" i="1" s="1"/>
  <c r="CA47" i="1"/>
  <c r="BY47" i="1"/>
  <c r="BX47" i="1"/>
  <c r="BW47" i="1"/>
  <c r="BV47" i="1"/>
  <c r="BU47" i="1"/>
  <c r="BT47" i="1"/>
  <c r="BS47" i="1"/>
  <c r="BQ47" i="1" s="1"/>
  <c r="BR47" i="1"/>
  <c r="BP47" i="1"/>
  <c r="BO47" i="1"/>
  <c r="BM47" i="1" s="1"/>
  <c r="BN47" i="1"/>
  <c r="BL47" i="1"/>
  <c r="BK47" i="1"/>
  <c r="BJ47" i="1"/>
  <c r="BI47" i="1"/>
  <c r="BH47" i="1" s="1"/>
  <c r="BD47" i="1"/>
  <c r="BC47" i="1"/>
  <c r="AZ47" i="1"/>
  <c r="AU47" i="1" s="1"/>
  <c r="AV47" i="1"/>
  <c r="AV59" i="1" s="1"/>
  <c r="AS47" i="1"/>
  <c r="AR47" i="1"/>
  <c r="AP47" i="1" s="1"/>
  <c r="AQ47" i="1"/>
  <c r="AO47" i="1"/>
  <c r="AN47" i="1"/>
  <c r="AM47" i="1"/>
  <c r="AL47" i="1"/>
  <c r="AK47" i="1" s="1"/>
  <c r="AJ47" i="1"/>
  <c r="AI47" i="1"/>
  <c r="AH47" i="1"/>
  <c r="AG47" i="1"/>
  <c r="AF47" i="1"/>
  <c r="AE47" i="1"/>
  <c r="AD47" i="1"/>
  <c r="AC47" i="1"/>
  <c r="AB47" i="1"/>
  <c r="AA47" i="1" s="1"/>
  <c r="Z47" i="1"/>
  <c r="Y47" i="1"/>
  <c r="X47" i="1"/>
  <c r="W47" i="1"/>
  <c r="U47" i="1"/>
  <c r="T47" i="1"/>
  <c r="S47" i="1"/>
  <c r="R47" i="1"/>
  <c r="Q47" i="1"/>
  <c r="P47" i="1"/>
  <c r="N47" i="1"/>
  <c r="I47" i="1" s="1"/>
  <c r="M47" i="1"/>
  <c r="L47" i="1"/>
  <c r="K47" i="1"/>
  <c r="H47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BZ46" i="1" s="1"/>
  <c r="CA46" i="1"/>
  <c r="BY46" i="1"/>
  <c r="BX46" i="1"/>
  <c r="BW46" i="1"/>
  <c r="BV46" i="1"/>
  <c r="BU46" i="1"/>
  <c r="BT46" i="1"/>
  <c r="BS46" i="1"/>
  <c r="BQ46" i="1" s="1"/>
  <c r="BR46" i="1"/>
  <c r="BP46" i="1"/>
  <c r="BO46" i="1"/>
  <c r="BM46" i="1" s="1"/>
  <c r="BN46" i="1"/>
  <c r="BL46" i="1"/>
  <c r="BK46" i="1"/>
  <c r="BJ46" i="1"/>
  <c r="BI46" i="1"/>
  <c r="BH46" i="1" s="1"/>
  <c r="BD46" i="1"/>
  <c r="BC46" i="1"/>
  <c r="AZ46" i="1"/>
  <c r="AW46" i="1"/>
  <c r="AS46" i="1"/>
  <c r="AR46" i="1"/>
  <c r="AP46" i="1" s="1"/>
  <c r="AQ46" i="1"/>
  <c r="AO46" i="1"/>
  <c r="AN46" i="1"/>
  <c r="AM46" i="1"/>
  <c r="AL46" i="1"/>
  <c r="AK46" i="1" s="1"/>
  <c r="AJ46" i="1"/>
  <c r="AI46" i="1"/>
  <c r="AH46" i="1"/>
  <c r="AG46" i="1"/>
  <c r="AF46" i="1"/>
  <c r="AE46" i="1"/>
  <c r="AD46" i="1"/>
  <c r="AC46" i="1"/>
  <c r="AB46" i="1"/>
  <c r="AA46" i="1" s="1"/>
  <c r="Z46" i="1"/>
  <c r="Y46" i="1"/>
  <c r="X46" i="1"/>
  <c r="W46" i="1"/>
  <c r="U46" i="1"/>
  <c r="T46" i="1"/>
  <c r="S46" i="1"/>
  <c r="R46" i="1"/>
  <c r="Q46" i="1"/>
  <c r="P46" i="1"/>
  <c r="N46" i="1"/>
  <c r="I46" i="1" s="1"/>
  <c r="M46" i="1"/>
  <c r="L46" i="1"/>
  <c r="K46" i="1"/>
  <c r="H46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BZ45" i="1" s="1"/>
  <c r="CA45" i="1"/>
  <c r="BY45" i="1"/>
  <c r="BX45" i="1"/>
  <c r="BW45" i="1"/>
  <c r="BV45" i="1"/>
  <c r="BU45" i="1"/>
  <c r="BT45" i="1"/>
  <c r="BS45" i="1"/>
  <c r="BQ45" i="1" s="1"/>
  <c r="BR45" i="1"/>
  <c r="BP45" i="1"/>
  <c r="BO45" i="1"/>
  <c r="BM45" i="1" s="1"/>
  <c r="BN45" i="1"/>
  <c r="BL45" i="1"/>
  <c r="BK45" i="1"/>
  <c r="BJ45" i="1"/>
  <c r="BI45" i="1"/>
  <c r="BD45" i="1"/>
  <c r="BC45" i="1"/>
  <c r="AZ45" i="1"/>
  <c r="AY45" i="1"/>
  <c r="AS45" i="1"/>
  <c r="AR45" i="1"/>
  <c r="AP45" i="1" s="1"/>
  <c r="AQ45" i="1"/>
  <c r="AO45" i="1"/>
  <c r="AN45" i="1"/>
  <c r="AM45" i="1"/>
  <c r="AL45" i="1"/>
  <c r="AK45" i="1" s="1"/>
  <c r="AJ45" i="1"/>
  <c r="AI45" i="1"/>
  <c r="AH45" i="1"/>
  <c r="AG45" i="1"/>
  <c r="AE45" i="1"/>
  <c r="AD45" i="1" s="1"/>
  <c r="AC45" i="1"/>
  <c r="AB45" i="1"/>
  <c r="AA45" i="1"/>
  <c r="Z45" i="1"/>
  <c r="Y45" i="1"/>
  <c r="X45" i="1"/>
  <c r="W45" i="1"/>
  <c r="U45" i="1"/>
  <c r="T45" i="1"/>
  <c r="S45" i="1"/>
  <c r="R45" i="1"/>
  <c r="Q45" i="1"/>
  <c r="P45" i="1"/>
  <c r="O45" i="1"/>
  <c r="N45" i="1"/>
  <c r="M45" i="1"/>
  <c r="H45" i="1" s="1"/>
  <c r="L45" i="1"/>
  <c r="K45" i="1"/>
  <c r="I45" i="1"/>
  <c r="G45" i="1"/>
  <c r="FH44" i="1"/>
  <c r="FG44" i="1"/>
  <c r="FL44" i="1" s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CA44" i="1" s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BZ44" i="1"/>
  <c r="BY44" i="1"/>
  <c r="BX44" i="1"/>
  <c r="BW44" i="1"/>
  <c r="BV44" i="1"/>
  <c r="BU44" i="1"/>
  <c r="BT44" i="1"/>
  <c r="BS44" i="1"/>
  <c r="BR44" i="1"/>
  <c r="BQ44" i="1" s="1"/>
  <c r="BP44" i="1"/>
  <c r="BO44" i="1"/>
  <c r="BN44" i="1"/>
  <c r="BM44" i="1" s="1"/>
  <c r="BL44" i="1"/>
  <c r="BK44" i="1"/>
  <c r="BJ44" i="1"/>
  <c r="BH44" i="1" s="1"/>
  <c r="BI44" i="1"/>
  <c r="BD44" i="1"/>
  <c r="BC44" i="1"/>
  <c r="AZ44" i="1"/>
  <c r="AU44" i="1" s="1"/>
  <c r="BA44" i="1" s="1"/>
  <c r="AT44" i="1"/>
  <c r="AS44" i="1"/>
  <c r="AR44" i="1"/>
  <c r="AQ44" i="1"/>
  <c r="AP44" i="1"/>
  <c r="AO44" i="1"/>
  <c r="AN44" i="1"/>
  <c r="AM44" i="1"/>
  <c r="AL44" i="1"/>
  <c r="AK44" i="1" s="1"/>
  <c r="AJ44" i="1"/>
  <c r="AI44" i="1"/>
  <c r="AH44" i="1"/>
  <c r="AG44" i="1"/>
  <c r="AF44" i="1"/>
  <c r="AE44" i="1"/>
  <c r="AD44" i="1"/>
  <c r="AC44" i="1"/>
  <c r="AB44" i="1"/>
  <c r="AA44" i="1" s="1"/>
  <c r="Z44" i="1"/>
  <c r="Y44" i="1"/>
  <c r="X44" i="1"/>
  <c r="W44" i="1"/>
  <c r="U44" i="1"/>
  <c r="T44" i="1"/>
  <c r="S44" i="1"/>
  <c r="R44" i="1"/>
  <c r="H44" i="1" s="1"/>
  <c r="Q44" i="1"/>
  <c r="P44" i="1"/>
  <c r="O44" i="1" s="1"/>
  <c r="N44" i="1"/>
  <c r="I44" i="1" s="1"/>
  <c r="M44" i="1"/>
  <c r="L44" i="1"/>
  <c r="G44" i="1" s="1"/>
  <c r="K44" i="1"/>
  <c r="J44" i="1"/>
  <c r="F44" i="1"/>
  <c r="E44" i="1" s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FL43" i="1" s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 s="1"/>
  <c r="BD43" i="1"/>
  <c r="BC43" i="1"/>
  <c r="BA43" i="1"/>
  <c r="AZ43" i="1"/>
  <c r="AU43" i="1"/>
  <c r="AT43" i="1" s="1"/>
  <c r="AS43" i="1"/>
  <c r="AR43" i="1"/>
  <c r="AQ43" i="1"/>
  <c r="AP43" i="1" s="1"/>
  <c r="AO43" i="1"/>
  <c r="AN43" i="1"/>
  <c r="AM43" i="1"/>
  <c r="AL43" i="1"/>
  <c r="AK43" i="1"/>
  <c r="AJ43" i="1"/>
  <c r="AI43" i="1"/>
  <c r="AH43" i="1"/>
  <c r="AG43" i="1"/>
  <c r="AF43" i="1"/>
  <c r="AE43" i="1"/>
  <c r="AD43" i="1" s="1"/>
  <c r="AC43" i="1"/>
  <c r="AA43" i="1" s="1"/>
  <c r="AB43" i="1"/>
  <c r="Z43" i="1"/>
  <c r="Y43" i="1"/>
  <c r="X43" i="1"/>
  <c r="W43" i="1"/>
  <c r="U43" i="1"/>
  <c r="T43" i="1"/>
  <c r="S43" i="1"/>
  <c r="R43" i="1"/>
  <c r="Q43" i="1"/>
  <c r="P43" i="1"/>
  <c r="N43" i="1"/>
  <c r="M43" i="1"/>
  <c r="H43" i="1" s="1"/>
  <c r="L43" i="1"/>
  <c r="K43" i="1"/>
  <c r="J43" i="1" s="1"/>
  <c r="I43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FL42" i="1" s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A42" i="1" s="1"/>
  <c r="CB42" i="1"/>
  <c r="BZ42" i="1" s="1"/>
  <c r="BY42" i="1"/>
  <c r="BX42" i="1"/>
  <c r="BW42" i="1"/>
  <c r="BV42" i="1"/>
  <c r="BU42" i="1"/>
  <c r="BT42" i="1"/>
  <c r="BS42" i="1"/>
  <c r="BR42" i="1"/>
  <c r="BQ42" i="1" s="1"/>
  <c r="BP42" i="1"/>
  <c r="BO42" i="1"/>
  <c r="BN42" i="1"/>
  <c r="BM42" i="1" s="1"/>
  <c r="BL42" i="1"/>
  <c r="BK42" i="1"/>
  <c r="BJ42" i="1"/>
  <c r="BI42" i="1"/>
  <c r="BH42" i="1"/>
  <c r="BD42" i="1"/>
  <c r="BC42" i="1"/>
  <c r="AZ42" i="1"/>
  <c r="AU42" i="1" s="1"/>
  <c r="AS42" i="1"/>
  <c r="AR42" i="1"/>
  <c r="AP42" i="1" s="1"/>
  <c r="AQ42" i="1"/>
  <c r="AO42" i="1"/>
  <c r="AN42" i="1"/>
  <c r="AM42" i="1"/>
  <c r="AL42" i="1"/>
  <c r="AK42" i="1" s="1"/>
  <c r="AJ42" i="1"/>
  <c r="AI42" i="1"/>
  <c r="AH42" i="1"/>
  <c r="AG42" i="1"/>
  <c r="AF42" i="1"/>
  <c r="AE42" i="1"/>
  <c r="AD42" i="1"/>
  <c r="AC42" i="1"/>
  <c r="AB42" i="1"/>
  <c r="AA42" i="1" s="1"/>
  <c r="Z42" i="1"/>
  <c r="Y42" i="1"/>
  <c r="X42" i="1"/>
  <c r="W42" i="1"/>
  <c r="U42" i="1"/>
  <c r="T42" i="1"/>
  <c r="S42" i="1"/>
  <c r="R42" i="1"/>
  <c r="Q42" i="1"/>
  <c r="P42" i="1"/>
  <c r="N42" i="1"/>
  <c r="I42" i="1" s="1"/>
  <c r="M42" i="1"/>
  <c r="L42" i="1"/>
  <c r="K42" i="1"/>
  <c r="H42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Y41" i="1"/>
  <c r="BX41" i="1"/>
  <c r="BW41" i="1"/>
  <c r="BV41" i="1"/>
  <c r="BU41" i="1"/>
  <c r="BT41" i="1"/>
  <c r="BS41" i="1"/>
  <c r="BQ41" i="1" s="1"/>
  <c r="BR41" i="1"/>
  <c r="BP41" i="1"/>
  <c r="BO41" i="1"/>
  <c r="BM41" i="1" s="1"/>
  <c r="BN41" i="1"/>
  <c r="BL41" i="1"/>
  <c r="BK41" i="1"/>
  <c r="BJ41" i="1"/>
  <c r="BI41" i="1"/>
  <c r="BD41" i="1"/>
  <c r="BC41" i="1"/>
  <c r="AZ41" i="1"/>
  <c r="AU41" i="1"/>
  <c r="AS41" i="1"/>
  <c r="AR41" i="1"/>
  <c r="AQ41" i="1"/>
  <c r="AP41" i="1" s="1"/>
  <c r="AO41" i="1"/>
  <c r="AN41" i="1"/>
  <c r="AM41" i="1"/>
  <c r="AK41" i="1" s="1"/>
  <c r="AL41" i="1"/>
  <c r="AJ41" i="1"/>
  <c r="AI41" i="1"/>
  <c r="AH41" i="1"/>
  <c r="AG41" i="1"/>
  <c r="AF41" i="1"/>
  <c r="AE41" i="1"/>
  <c r="AD41" i="1" s="1"/>
  <c r="AC41" i="1"/>
  <c r="AB41" i="1"/>
  <c r="AA41" i="1"/>
  <c r="Z41" i="1"/>
  <c r="Y41" i="1"/>
  <c r="X41" i="1"/>
  <c r="W41" i="1"/>
  <c r="U41" i="1"/>
  <c r="T41" i="1"/>
  <c r="S41" i="1"/>
  <c r="R41" i="1"/>
  <c r="Q41" i="1"/>
  <c r="P41" i="1"/>
  <c r="O41" i="1"/>
  <c r="N41" i="1"/>
  <c r="M41" i="1"/>
  <c r="H41" i="1" s="1"/>
  <c r="L41" i="1"/>
  <c r="K41" i="1"/>
  <c r="I41" i="1"/>
  <c r="G41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BZ40" i="1" s="1"/>
  <c r="CC40" i="1"/>
  <c r="CB40" i="1"/>
  <c r="BY40" i="1"/>
  <c r="BX40" i="1"/>
  <c r="BW40" i="1"/>
  <c r="BV40" i="1"/>
  <c r="BU40" i="1"/>
  <c r="BT40" i="1"/>
  <c r="BS40" i="1"/>
  <c r="BR40" i="1"/>
  <c r="BQ40" i="1" s="1"/>
  <c r="BP40" i="1"/>
  <c r="BO40" i="1"/>
  <c r="BN40" i="1"/>
  <c r="BM40" i="1" s="1"/>
  <c r="BL40" i="1"/>
  <c r="BK40" i="1"/>
  <c r="BJ40" i="1"/>
  <c r="BH40" i="1" s="1"/>
  <c r="BI40" i="1"/>
  <c r="BD40" i="1"/>
  <c r="BC40" i="1"/>
  <c r="AZ40" i="1"/>
  <c r="AU40" i="1" s="1"/>
  <c r="BA40" i="1" s="1"/>
  <c r="AS40" i="1"/>
  <c r="AR40" i="1"/>
  <c r="AQ40" i="1"/>
  <c r="AP40" i="1"/>
  <c r="AO40" i="1"/>
  <c r="AN40" i="1"/>
  <c r="AM40" i="1"/>
  <c r="AL40" i="1"/>
  <c r="AK40" i="1" s="1"/>
  <c r="AJ40" i="1"/>
  <c r="AI40" i="1"/>
  <c r="AH40" i="1"/>
  <c r="AG40" i="1"/>
  <c r="AF40" i="1"/>
  <c r="AE40" i="1"/>
  <c r="AD40" i="1"/>
  <c r="AC40" i="1"/>
  <c r="AB40" i="1"/>
  <c r="AA40" i="1" s="1"/>
  <c r="Z40" i="1"/>
  <c r="Y40" i="1"/>
  <c r="X40" i="1"/>
  <c r="W40" i="1"/>
  <c r="U40" i="1"/>
  <c r="T40" i="1"/>
  <c r="S40" i="1"/>
  <c r="R40" i="1"/>
  <c r="H40" i="1" s="1"/>
  <c r="Q40" i="1"/>
  <c r="P40" i="1"/>
  <c r="N40" i="1"/>
  <c r="I40" i="1" s="1"/>
  <c r="M40" i="1"/>
  <c r="L40" i="1"/>
  <c r="G40" i="1" s="1"/>
  <c r="K40" i="1"/>
  <c r="J40" i="1"/>
  <c r="F40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FL39" i="1" s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 s="1"/>
  <c r="BD39" i="1"/>
  <c r="BC39" i="1"/>
  <c r="BA39" i="1"/>
  <c r="AZ39" i="1"/>
  <c r="AU39" i="1"/>
  <c r="AT39" i="1" s="1"/>
  <c r="AS39" i="1"/>
  <c r="AR39" i="1"/>
  <c r="AQ39" i="1"/>
  <c r="AO39" i="1"/>
  <c r="AN39" i="1"/>
  <c r="AM39" i="1"/>
  <c r="AL39" i="1"/>
  <c r="AK39" i="1"/>
  <c r="AJ39" i="1"/>
  <c r="AI39" i="1"/>
  <c r="AH39" i="1"/>
  <c r="AG39" i="1"/>
  <c r="AF39" i="1"/>
  <c r="AE39" i="1"/>
  <c r="AC39" i="1"/>
  <c r="AA39" i="1" s="1"/>
  <c r="AB39" i="1"/>
  <c r="Z39" i="1"/>
  <c r="Y39" i="1"/>
  <c r="X39" i="1"/>
  <c r="W39" i="1"/>
  <c r="U39" i="1"/>
  <c r="T39" i="1"/>
  <c r="S39" i="1"/>
  <c r="R39" i="1"/>
  <c r="Q39" i="1"/>
  <c r="P39" i="1"/>
  <c r="N39" i="1"/>
  <c r="M39" i="1"/>
  <c r="H39" i="1" s="1"/>
  <c r="L39" i="1"/>
  <c r="K39" i="1"/>
  <c r="I39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FL38" i="1" s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A38" i="1" s="1"/>
  <c r="CB38" i="1"/>
  <c r="BZ38" i="1" s="1"/>
  <c r="BY38" i="1"/>
  <c r="BX38" i="1"/>
  <c r="BW38" i="1"/>
  <c r="BV38" i="1"/>
  <c r="BU38" i="1"/>
  <c r="BT38" i="1"/>
  <c r="BS38" i="1"/>
  <c r="BR38" i="1"/>
  <c r="BQ38" i="1" s="1"/>
  <c r="BP38" i="1"/>
  <c r="BO38" i="1"/>
  <c r="BN38" i="1"/>
  <c r="BM38" i="1" s="1"/>
  <c r="BL38" i="1"/>
  <c r="BK38" i="1"/>
  <c r="BJ38" i="1"/>
  <c r="BI38" i="1"/>
  <c r="BH38" i="1"/>
  <c r="BD38" i="1"/>
  <c r="BC38" i="1"/>
  <c r="AZ38" i="1"/>
  <c r="AU38" i="1" s="1"/>
  <c r="AS38" i="1"/>
  <c r="AR38" i="1"/>
  <c r="AP38" i="1" s="1"/>
  <c r="AQ38" i="1"/>
  <c r="AO38" i="1"/>
  <c r="AN38" i="1"/>
  <c r="AM38" i="1"/>
  <c r="AL38" i="1"/>
  <c r="AK38" i="1" s="1"/>
  <c r="AJ38" i="1"/>
  <c r="AI38" i="1"/>
  <c r="AH38" i="1"/>
  <c r="AG38" i="1"/>
  <c r="AF38" i="1"/>
  <c r="AE38" i="1"/>
  <c r="AD38" i="1"/>
  <c r="AC38" i="1"/>
  <c r="AB38" i="1"/>
  <c r="AA38" i="1" s="1"/>
  <c r="Z38" i="1"/>
  <c r="Y38" i="1"/>
  <c r="X38" i="1"/>
  <c r="W38" i="1"/>
  <c r="U38" i="1"/>
  <c r="T38" i="1"/>
  <c r="S38" i="1"/>
  <c r="R38" i="1"/>
  <c r="Q38" i="1"/>
  <c r="P38" i="1"/>
  <c r="N38" i="1"/>
  <c r="I38" i="1" s="1"/>
  <c r="M38" i="1"/>
  <c r="L38" i="1"/>
  <c r="K38" i="1"/>
  <c r="H38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BZ37" i="1" s="1"/>
  <c r="CA37" i="1"/>
  <c r="BY37" i="1"/>
  <c r="BX37" i="1"/>
  <c r="BW37" i="1"/>
  <c r="BV37" i="1"/>
  <c r="BU37" i="1"/>
  <c r="BT37" i="1"/>
  <c r="BS37" i="1"/>
  <c r="BQ37" i="1" s="1"/>
  <c r="BR37" i="1"/>
  <c r="BP37" i="1"/>
  <c r="BO37" i="1"/>
  <c r="BM37" i="1" s="1"/>
  <c r="BN37" i="1"/>
  <c r="BL37" i="1"/>
  <c r="BK37" i="1"/>
  <c r="BJ37" i="1"/>
  <c r="BI37" i="1"/>
  <c r="BH37" i="1" s="1"/>
  <c r="BD37" i="1"/>
  <c r="BC37" i="1"/>
  <c r="AZ37" i="1"/>
  <c r="AU37" i="1"/>
  <c r="AS37" i="1"/>
  <c r="AR37" i="1"/>
  <c r="AQ37" i="1"/>
  <c r="AP37" i="1" s="1"/>
  <c r="AO37" i="1"/>
  <c r="AN37" i="1"/>
  <c r="AM37" i="1"/>
  <c r="AK37" i="1" s="1"/>
  <c r="AL37" i="1"/>
  <c r="AJ37" i="1"/>
  <c r="AI37" i="1"/>
  <c r="AH37" i="1"/>
  <c r="AG37" i="1"/>
  <c r="AF37" i="1"/>
  <c r="AE37" i="1"/>
  <c r="AD37" i="1" s="1"/>
  <c r="AC37" i="1"/>
  <c r="AB37" i="1"/>
  <c r="AA37" i="1"/>
  <c r="Z37" i="1"/>
  <c r="Y37" i="1"/>
  <c r="X37" i="1"/>
  <c r="W37" i="1"/>
  <c r="U37" i="1"/>
  <c r="T37" i="1"/>
  <c r="S37" i="1"/>
  <c r="R37" i="1"/>
  <c r="Q37" i="1"/>
  <c r="P37" i="1"/>
  <c r="O37" i="1"/>
  <c r="N37" i="1"/>
  <c r="M37" i="1"/>
  <c r="H37" i="1" s="1"/>
  <c r="L37" i="1"/>
  <c r="K37" i="1"/>
  <c r="I37" i="1"/>
  <c r="G37" i="1"/>
  <c r="FH36" i="1"/>
  <c r="FG36" i="1"/>
  <c r="FL36" i="1" s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CA36" i="1" s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BZ36" i="1"/>
  <c r="BY36" i="1"/>
  <c r="BX36" i="1"/>
  <c r="BW36" i="1"/>
  <c r="BV36" i="1"/>
  <c r="BU36" i="1"/>
  <c r="BT36" i="1"/>
  <c r="BS36" i="1"/>
  <c r="BR36" i="1"/>
  <c r="BQ36" i="1" s="1"/>
  <c r="BP36" i="1"/>
  <c r="BO36" i="1"/>
  <c r="BN36" i="1"/>
  <c r="BM36" i="1" s="1"/>
  <c r="BL36" i="1"/>
  <c r="BK36" i="1"/>
  <c r="BJ36" i="1"/>
  <c r="BH36" i="1" s="1"/>
  <c r="BI36" i="1"/>
  <c r="BD36" i="1"/>
  <c r="BC36" i="1"/>
  <c r="AZ36" i="1"/>
  <c r="AU36" i="1" s="1"/>
  <c r="BA36" i="1" s="1"/>
  <c r="AT36" i="1"/>
  <c r="AS36" i="1"/>
  <c r="AR36" i="1"/>
  <c r="AQ36" i="1"/>
  <c r="AP36" i="1"/>
  <c r="AO36" i="1"/>
  <c r="AN36" i="1"/>
  <c r="AM36" i="1"/>
  <c r="AL36" i="1"/>
  <c r="AK36" i="1" s="1"/>
  <c r="AJ36" i="1"/>
  <c r="AI36" i="1"/>
  <c r="AH36" i="1"/>
  <c r="AG36" i="1"/>
  <c r="AF36" i="1"/>
  <c r="AE36" i="1"/>
  <c r="AD36" i="1"/>
  <c r="AC36" i="1"/>
  <c r="AB36" i="1"/>
  <c r="AA36" i="1" s="1"/>
  <c r="Z36" i="1"/>
  <c r="Y36" i="1"/>
  <c r="X36" i="1"/>
  <c r="W36" i="1"/>
  <c r="U36" i="1"/>
  <c r="T36" i="1"/>
  <c r="S36" i="1"/>
  <c r="R36" i="1"/>
  <c r="H36" i="1" s="1"/>
  <c r="Q36" i="1"/>
  <c r="P36" i="1"/>
  <c r="O36" i="1" s="1"/>
  <c r="N36" i="1"/>
  <c r="I36" i="1" s="1"/>
  <c r="M36" i="1"/>
  <c r="L36" i="1"/>
  <c r="G36" i="1" s="1"/>
  <c r="K36" i="1"/>
  <c r="J36" i="1"/>
  <c r="F36" i="1"/>
  <c r="E36" i="1" s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FL35" i="1" s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 s="1"/>
  <c r="BD35" i="1"/>
  <c r="BC35" i="1"/>
  <c r="BA35" i="1"/>
  <c r="AZ35" i="1"/>
  <c r="AU35" i="1"/>
  <c r="AT35" i="1" s="1"/>
  <c r="AS35" i="1"/>
  <c r="AR35" i="1"/>
  <c r="AQ35" i="1"/>
  <c r="AP35" i="1" s="1"/>
  <c r="AO35" i="1"/>
  <c r="AN35" i="1"/>
  <c r="AM35" i="1"/>
  <c r="AL35" i="1"/>
  <c r="AK35" i="1"/>
  <c r="AJ35" i="1"/>
  <c r="AI35" i="1"/>
  <c r="AH35" i="1"/>
  <c r="AG35" i="1"/>
  <c r="AF35" i="1"/>
  <c r="AE35" i="1"/>
  <c r="AD35" i="1" s="1"/>
  <c r="AC35" i="1"/>
  <c r="AA35" i="1" s="1"/>
  <c r="AB35" i="1"/>
  <c r="Z35" i="1"/>
  <c r="Y35" i="1"/>
  <c r="X35" i="1"/>
  <c r="W35" i="1"/>
  <c r="U35" i="1"/>
  <c r="T35" i="1"/>
  <c r="S35" i="1"/>
  <c r="R35" i="1"/>
  <c r="Q35" i="1"/>
  <c r="P35" i="1"/>
  <c r="N35" i="1"/>
  <c r="M35" i="1"/>
  <c r="H35" i="1" s="1"/>
  <c r="L35" i="1"/>
  <c r="K35" i="1"/>
  <c r="J35" i="1" s="1"/>
  <c r="I35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FL34" i="1" s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A34" i="1" s="1"/>
  <c r="CB34" i="1"/>
  <c r="BZ34" i="1" s="1"/>
  <c r="BY34" i="1"/>
  <c r="BX34" i="1"/>
  <c r="BX59" i="1" s="1"/>
  <c r="BW34" i="1"/>
  <c r="BV34" i="1"/>
  <c r="BU34" i="1"/>
  <c r="BT34" i="1"/>
  <c r="BT59" i="1" s="1"/>
  <c r="BS34" i="1"/>
  <c r="BR34" i="1"/>
  <c r="BQ34" i="1" s="1"/>
  <c r="BP34" i="1"/>
  <c r="BO34" i="1"/>
  <c r="BN34" i="1"/>
  <c r="BL34" i="1"/>
  <c r="BK34" i="1"/>
  <c r="BJ34" i="1"/>
  <c r="BJ59" i="1" s="1"/>
  <c r="BI34" i="1"/>
  <c r="BH34" i="1"/>
  <c r="BD34" i="1"/>
  <c r="BC34" i="1"/>
  <c r="AZ34" i="1"/>
  <c r="AS34" i="1"/>
  <c r="AR34" i="1"/>
  <c r="AQ34" i="1"/>
  <c r="AO34" i="1"/>
  <c r="AN34" i="1"/>
  <c r="AM34" i="1"/>
  <c r="AL34" i="1"/>
  <c r="AJ34" i="1"/>
  <c r="AI34" i="1"/>
  <c r="AH34" i="1"/>
  <c r="AH59" i="1" s="1"/>
  <c r="AG34" i="1"/>
  <c r="AF34" i="1"/>
  <c r="AE34" i="1"/>
  <c r="AD34" i="1"/>
  <c r="AC34" i="1"/>
  <c r="AB34" i="1"/>
  <c r="Z34" i="1"/>
  <c r="Y34" i="1"/>
  <c r="X34" i="1"/>
  <c r="W34" i="1"/>
  <c r="U34" i="1"/>
  <c r="T34" i="1"/>
  <c r="T59" i="1" s="1"/>
  <c r="S34" i="1"/>
  <c r="R34" i="1"/>
  <c r="Q34" i="1"/>
  <c r="P34" i="1"/>
  <c r="N34" i="1"/>
  <c r="I34" i="1" s="1"/>
  <c r="M34" i="1"/>
  <c r="L34" i="1"/>
  <c r="K34" i="1"/>
  <c r="H34" i="1"/>
  <c r="FO33" i="1"/>
  <c r="FN33" i="1"/>
  <c r="FM33" i="1"/>
  <c r="FK33" i="1"/>
  <c r="FJ33" i="1"/>
  <c r="FI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BY33" i="1"/>
  <c r="BM33" i="1"/>
  <c r="BI33" i="1"/>
  <c r="BG33" i="1"/>
  <c r="BF33" i="1"/>
  <c r="BE33" i="1"/>
  <c r="BB33" i="1"/>
  <c r="AY33" i="1"/>
  <c r="AX33" i="1"/>
  <c r="AW33" i="1"/>
  <c r="AV33" i="1"/>
  <c r="AS33" i="1"/>
  <c r="AO33" i="1"/>
  <c r="AG33" i="1"/>
  <c r="AC33" i="1"/>
  <c r="Y33" i="1"/>
  <c r="U33" i="1"/>
  <c r="Q33" i="1"/>
  <c r="M33" i="1"/>
  <c r="I33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BZ32" i="1" s="1"/>
  <c r="CB32" i="1"/>
  <c r="CA32" i="1"/>
  <c r="BY32" i="1"/>
  <c r="BX32" i="1"/>
  <c r="BW32" i="1"/>
  <c r="BV32" i="1"/>
  <c r="BU32" i="1"/>
  <c r="BT32" i="1"/>
  <c r="BS32" i="1"/>
  <c r="BQ32" i="1" s="1"/>
  <c r="BR32" i="1"/>
  <c r="BP32" i="1"/>
  <c r="BO32" i="1"/>
  <c r="BM32" i="1" s="1"/>
  <c r="BN32" i="1"/>
  <c r="BL32" i="1"/>
  <c r="BK32" i="1"/>
  <c r="BJ32" i="1"/>
  <c r="BI32" i="1"/>
  <c r="BD32" i="1"/>
  <c r="BC32" i="1"/>
  <c r="AZ32" i="1"/>
  <c r="AU32" i="1"/>
  <c r="AS32" i="1"/>
  <c r="AR32" i="1"/>
  <c r="AQ32" i="1"/>
  <c r="AO32" i="1"/>
  <c r="AN32" i="1"/>
  <c r="AM32" i="1"/>
  <c r="AL32" i="1"/>
  <c r="AJ32" i="1"/>
  <c r="AI32" i="1"/>
  <c r="AI33" i="1" s="1"/>
  <c r="AH32" i="1"/>
  <c r="AG32" i="1"/>
  <c r="AF32" i="1"/>
  <c r="AE32" i="1"/>
  <c r="AC32" i="1"/>
  <c r="AB32" i="1"/>
  <c r="AA32" i="1"/>
  <c r="Z32" i="1"/>
  <c r="Y32" i="1"/>
  <c r="X32" i="1"/>
  <c r="W32" i="1"/>
  <c r="W33" i="1" s="1"/>
  <c r="U32" i="1"/>
  <c r="T32" i="1"/>
  <c r="S32" i="1"/>
  <c r="R32" i="1"/>
  <c r="Q32" i="1"/>
  <c r="P32" i="1"/>
  <c r="O32" i="1"/>
  <c r="N32" i="1"/>
  <c r="M32" i="1"/>
  <c r="H32" i="1" s="1"/>
  <c r="L32" i="1"/>
  <c r="K32" i="1"/>
  <c r="I32" i="1"/>
  <c r="G32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CA31" i="1" s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BZ31" i="1" s="1"/>
  <c r="CC31" i="1"/>
  <c r="CB31" i="1"/>
  <c r="BY31" i="1"/>
  <c r="BX31" i="1"/>
  <c r="BW31" i="1"/>
  <c r="BV31" i="1"/>
  <c r="BU31" i="1"/>
  <c r="BT31" i="1"/>
  <c r="BS31" i="1"/>
  <c r="BR31" i="1"/>
  <c r="BQ31" i="1" s="1"/>
  <c r="BP31" i="1"/>
  <c r="BO31" i="1"/>
  <c r="BN31" i="1"/>
  <c r="BM31" i="1" s="1"/>
  <c r="BL31" i="1"/>
  <c r="BK31" i="1"/>
  <c r="BJ31" i="1"/>
  <c r="BH31" i="1" s="1"/>
  <c r="BI31" i="1"/>
  <c r="BD31" i="1"/>
  <c r="BC31" i="1"/>
  <c r="BC33" i="1" s="1"/>
  <c r="AZ31" i="1"/>
  <c r="AU31" i="1" s="1"/>
  <c r="BA31" i="1" s="1"/>
  <c r="AS31" i="1"/>
  <c r="AR31" i="1"/>
  <c r="AQ31" i="1"/>
  <c r="AP31" i="1"/>
  <c r="AO31" i="1"/>
  <c r="AN31" i="1"/>
  <c r="AM31" i="1"/>
  <c r="AL31" i="1"/>
  <c r="AK31" i="1" s="1"/>
  <c r="AJ31" i="1"/>
  <c r="AI31" i="1"/>
  <c r="AH31" i="1"/>
  <c r="AG31" i="1"/>
  <c r="AF31" i="1"/>
  <c r="AE31" i="1"/>
  <c r="AD31" i="1"/>
  <c r="AC31" i="1"/>
  <c r="AB31" i="1"/>
  <c r="AA31" i="1" s="1"/>
  <c r="Z31" i="1"/>
  <c r="Y31" i="1"/>
  <c r="X31" i="1"/>
  <c r="W31" i="1"/>
  <c r="U31" i="1"/>
  <c r="T31" i="1"/>
  <c r="S31" i="1"/>
  <c r="R31" i="1"/>
  <c r="H31" i="1" s="1"/>
  <c r="Q31" i="1"/>
  <c r="P31" i="1"/>
  <c r="O31" i="1" s="1"/>
  <c r="N31" i="1"/>
  <c r="I31" i="1" s="1"/>
  <c r="M31" i="1"/>
  <c r="L31" i="1"/>
  <c r="G31" i="1" s="1"/>
  <c r="K31" i="1"/>
  <c r="J31" i="1"/>
  <c r="F31" i="1"/>
  <c r="FH30" i="1"/>
  <c r="FH33" i="1" s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FL30" i="1" s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A30" i="1" s="1"/>
  <c r="CA33" i="1" s="1"/>
  <c r="CB30" i="1"/>
  <c r="BY30" i="1"/>
  <c r="BX30" i="1"/>
  <c r="BX33" i="1" s="1"/>
  <c r="BW30" i="1"/>
  <c r="BW33" i="1" s="1"/>
  <c r="BV30" i="1"/>
  <c r="BV33" i="1" s="1"/>
  <c r="BU30" i="1"/>
  <c r="BU33" i="1" s="1"/>
  <c r="BT30" i="1"/>
  <c r="BT33" i="1" s="1"/>
  <c r="BS30" i="1"/>
  <c r="BS33" i="1" s="1"/>
  <c r="BR30" i="1"/>
  <c r="BR33" i="1" s="1"/>
  <c r="BQ30" i="1"/>
  <c r="BQ33" i="1" s="1"/>
  <c r="BP30" i="1"/>
  <c r="BP33" i="1" s="1"/>
  <c r="BO30" i="1"/>
  <c r="BO33" i="1" s="1"/>
  <c r="BN30" i="1"/>
  <c r="BN33" i="1" s="1"/>
  <c r="BM30" i="1"/>
  <c r="BL30" i="1"/>
  <c r="BL33" i="1" s="1"/>
  <c r="BK30" i="1"/>
  <c r="BK33" i="1" s="1"/>
  <c r="BJ30" i="1"/>
  <c r="BI30" i="1"/>
  <c r="BH30" i="1" s="1"/>
  <c r="BD30" i="1"/>
  <c r="BD33" i="1" s="1"/>
  <c r="BC30" i="1"/>
  <c r="AZ30" i="1"/>
  <c r="AS30" i="1"/>
  <c r="AR30" i="1"/>
  <c r="AQ30" i="1"/>
  <c r="AO30" i="1"/>
  <c r="AN30" i="1"/>
  <c r="AN33" i="1" s="1"/>
  <c r="AM30" i="1"/>
  <c r="AL30" i="1"/>
  <c r="AL33" i="1" s="1"/>
  <c r="AJ30" i="1"/>
  <c r="AJ33" i="1" s="1"/>
  <c r="AI30" i="1"/>
  <c r="AH30" i="1"/>
  <c r="AG30" i="1"/>
  <c r="AF30" i="1"/>
  <c r="AF33" i="1" s="1"/>
  <c r="AE30" i="1"/>
  <c r="AD30" i="1"/>
  <c r="AC30" i="1"/>
  <c r="AB30" i="1"/>
  <c r="Z30" i="1"/>
  <c r="Y30" i="1"/>
  <c r="X30" i="1"/>
  <c r="X33" i="1" s="1"/>
  <c r="W30" i="1"/>
  <c r="U30" i="1"/>
  <c r="T30" i="1"/>
  <c r="T33" i="1" s="1"/>
  <c r="S30" i="1"/>
  <c r="S33" i="1" s="1"/>
  <c r="R30" i="1"/>
  <c r="R33" i="1" s="1"/>
  <c r="Q30" i="1"/>
  <c r="P30" i="1"/>
  <c r="P33" i="1" s="1"/>
  <c r="O30" i="1"/>
  <c r="O33" i="1" s="1"/>
  <c r="N30" i="1"/>
  <c r="N33" i="1" s="1"/>
  <c r="M30" i="1"/>
  <c r="H30" i="1" s="1"/>
  <c r="L30" i="1"/>
  <c r="L33" i="1" s="1"/>
  <c r="K30" i="1"/>
  <c r="I30" i="1"/>
  <c r="G30" i="1"/>
  <c r="FO29" i="1"/>
  <c r="FN29" i="1"/>
  <c r="FM29" i="1"/>
  <c r="FK29" i="1"/>
  <c r="FJ29" i="1"/>
  <c r="FI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BB29" i="1"/>
  <c r="AX29" i="1"/>
  <c r="AV29" i="1"/>
  <c r="AR29" i="1"/>
  <c r="AO29" i="1"/>
  <c r="N29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BZ28" i="1" s="1"/>
  <c r="CC28" i="1"/>
  <c r="CB28" i="1"/>
  <c r="BY28" i="1"/>
  <c r="BX28" i="1"/>
  <c r="BW28" i="1"/>
  <c r="BV28" i="1"/>
  <c r="BU28" i="1"/>
  <c r="BT28" i="1"/>
  <c r="BS28" i="1"/>
  <c r="BR28" i="1"/>
  <c r="BQ28" i="1" s="1"/>
  <c r="BP28" i="1"/>
  <c r="BP29" i="1" s="1"/>
  <c r="BO28" i="1"/>
  <c r="BN28" i="1"/>
  <c r="BM28" i="1" s="1"/>
  <c r="BL28" i="1"/>
  <c r="BK28" i="1"/>
  <c r="BJ28" i="1"/>
  <c r="BH28" i="1" s="1"/>
  <c r="BI28" i="1"/>
  <c r="BG28" i="1"/>
  <c r="BF28" i="1"/>
  <c r="BD28" i="1" s="1"/>
  <c r="BE28" i="1"/>
  <c r="BC28" i="1"/>
  <c r="AZ28" i="1"/>
  <c r="AY28" i="1"/>
  <c r="AS28" i="1"/>
  <c r="AR28" i="1"/>
  <c r="AQ28" i="1"/>
  <c r="AP28" i="1"/>
  <c r="AN28" i="1"/>
  <c r="AM28" i="1"/>
  <c r="AL28" i="1"/>
  <c r="AK28" i="1"/>
  <c r="AJ28" i="1"/>
  <c r="AI28" i="1"/>
  <c r="AH28" i="1"/>
  <c r="AG28" i="1"/>
  <c r="AF28" i="1"/>
  <c r="AE28" i="1"/>
  <c r="AC28" i="1"/>
  <c r="AB28" i="1"/>
  <c r="AA28" i="1"/>
  <c r="Z28" i="1"/>
  <c r="Y28" i="1"/>
  <c r="X28" i="1"/>
  <c r="W28" i="1"/>
  <c r="U28" i="1"/>
  <c r="T28" i="1"/>
  <c r="S28" i="1"/>
  <c r="R28" i="1"/>
  <c r="Q28" i="1"/>
  <c r="P28" i="1"/>
  <c r="O28" i="1"/>
  <c r="N28" i="1"/>
  <c r="M28" i="1"/>
  <c r="H28" i="1" s="1"/>
  <c r="L28" i="1"/>
  <c r="K28" i="1"/>
  <c r="I28" i="1"/>
  <c r="G28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A27" i="1" s="1"/>
  <c r="CB27" i="1"/>
  <c r="BZ27" i="1" s="1"/>
  <c r="BY27" i="1"/>
  <c r="BX27" i="1"/>
  <c r="BW27" i="1"/>
  <c r="BV27" i="1"/>
  <c r="BU27" i="1"/>
  <c r="BT27" i="1"/>
  <c r="BS27" i="1"/>
  <c r="BR27" i="1"/>
  <c r="BQ27" i="1" s="1"/>
  <c r="BP27" i="1"/>
  <c r="BO27" i="1"/>
  <c r="BN27" i="1"/>
  <c r="BM27" i="1" s="1"/>
  <c r="BL27" i="1"/>
  <c r="BK27" i="1"/>
  <c r="BJ27" i="1"/>
  <c r="BH27" i="1" s="1"/>
  <c r="BI27" i="1"/>
  <c r="BG27" i="1"/>
  <c r="BF27" i="1"/>
  <c r="BD27" i="1" s="1"/>
  <c r="BE27" i="1"/>
  <c r="BC27" i="1"/>
  <c r="AZ27" i="1"/>
  <c r="AU27" i="1" s="1"/>
  <c r="AS27" i="1"/>
  <c r="AR27" i="1"/>
  <c r="AQ27" i="1"/>
  <c r="AP27" i="1"/>
  <c r="AN27" i="1"/>
  <c r="AM27" i="1"/>
  <c r="AL27" i="1"/>
  <c r="AK27" i="1"/>
  <c r="AJ27" i="1"/>
  <c r="AI27" i="1"/>
  <c r="AH27" i="1"/>
  <c r="AG27" i="1"/>
  <c r="AF27" i="1"/>
  <c r="AE27" i="1"/>
  <c r="AC27" i="1"/>
  <c r="AA27" i="1" s="1"/>
  <c r="AB27" i="1"/>
  <c r="Z27" i="1"/>
  <c r="Y27" i="1"/>
  <c r="X27" i="1"/>
  <c r="W27" i="1"/>
  <c r="U27" i="1"/>
  <c r="T27" i="1"/>
  <c r="S27" i="1"/>
  <c r="R27" i="1"/>
  <c r="Q27" i="1"/>
  <c r="P27" i="1"/>
  <c r="O27" i="1" s="1"/>
  <c r="N27" i="1"/>
  <c r="I27" i="1" s="1"/>
  <c r="M27" i="1"/>
  <c r="L27" i="1"/>
  <c r="G27" i="1" s="1"/>
  <c r="K27" i="1"/>
  <c r="J27" i="1"/>
  <c r="H27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FL26" i="1" s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BZ26" i="1" s="1"/>
  <c r="CB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 s="1"/>
  <c r="BG26" i="1"/>
  <c r="BF26" i="1"/>
  <c r="BE26" i="1"/>
  <c r="BC26" i="1"/>
  <c r="AZ26" i="1"/>
  <c r="AU26" i="1"/>
  <c r="AS26" i="1"/>
  <c r="AR26" i="1"/>
  <c r="AQ26" i="1"/>
  <c r="AP26" i="1" s="1"/>
  <c r="AN26" i="1"/>
  <c r="AM26" i="1"/>
  <c r="AL26" i="1"/>
  <c r="AK26" i="1" s="1"/>
  <c r="AJ26" i="1"/>
  <c r="AI26" i="1"/>
  <c r="AH26" i="1"/>
  <c r="AG26" i="1"/>
  <c r="AF26" i="1"/>
  <c r="AE26" i="1"/>
  <c r="AD26" i="1"/>
  <c r="AC26" i="1"/>
  <c r="AB26" i="1"/>
  <c r="AA26" i="1" s="1"/>
  <c r="Z26" i="1"/>
  <c r="Y26" i="1"/>
  <c r="X26" i="1"/>
  <c r="W26" i="1"/>
  <c r="U26" i="1"/>
  <c r="T26" i="1"/>
  <c r="S26" i="1"/>
  <c r="R26" i="1"/>
  <c r="Q26" i="1"/>
  <c r="P26" i="1"/>
  <c r="O26" i="1"/>
  <c r="N26" i="1"/>
  <c r="M26" i="1"/>
  <c r="H26" i="1" s="1"/>
  <c r="L26" i="1"/>
  <c r="K26" i="1"/>
  <c r="I26" i="1"/>
  <c r="G26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A25" i="1" s="1"/>
  <c r="CB25" i="1"/>
  <c r="BZ25" i="1" s="1"/>
  <c r="BY25" i="1"/>
  <c r="BX25" i="1"/>
  <c r="BW25" i="1"/>
  <c r="BV25" i="1"/>
  <c r="BU25" i="1"/>
  <c r="BT25" i="1"/>
  <c r="BS25" i="1"/>
  <c r="BR25" i="1"/>
  <c r="BQ25" i="1" s="1"/>
  <c r="BP25" i="1"/>
  <c r="BO25" i="1"/>
  <c r="BN25" i="1"/>
  <c r="BM25" i="1" s="1"/>
  <c r="BL25" i="1"/>
  <c r="BK25" i="1"/>
  <c r="BJ25" i="1"/>
  <c r="BH25" i="1" s="1"/>
  <c r="BI25" i="1"/>
  <c r="BG25" i="1"/>
  <c r="BF25" i="1"/>
  <c r="BD25" i="1" s="1"/>
  <c r="BE25" i="1"/>
  <c r="BC25" i="1"/>
  <c r="AZ25" i="1"/>
  <c r="AU25" i="1" s="1"/>
  <c r="AT25" i="1" s="1"/>
  <c r="AS25" i="1"/>
  <c r="AR25" i="1"/>
  <c r="AQ25" i="1"/>
  <c r="AP25" i="1"/>
  <c r="AN25" i="1"/>
  <c r="AM25" i="1"/>
  <c r="AL25" i="1"/>
  <c r="AK25" i="1"/>
  <c r="AJ25" i="1"/>
  <c r="AI25" i="1"/>
  <c r="AH25" i="1"/>
  <c r="AG25" i="1"/>
  <c r="AF25" i="1"/>
  <c r="AE25" i="1"/>
  <c r="AC25" i="1"/>
  <c r="AA25" i="1" s="1"/>
  <c r="AB25" i="1"/>
  <c r="Z25" i="1"/>
  <c r="Y25" i="1"/>
  <c r="X25" i="1"/>
  <c r="W25" i="1"/>
  <c r="U25" i="1"/>
  <c r="T25" i="1"/>
  <c r="S25" i="1"/>
  <c r="R25" i="1"/>
  <c r="Q25" i="1"/>
  <c r="P25" i="1"/>
  <c r="O25" i="1" s="1"/>
  <c r="N25" i="1"/>
  <c r="I25" i="1" s="1"/>
  <c r="M25" i="1"/>
  <c r="L25" i="1"/>
  <c r="G25" i="1" s="1"/>
  <c r="K25" i="1"/>
  <c r="J25" i="1"/>
  <c r="H25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FL24" i="1" s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A24" i="1" s="1"/>
  <c r="CB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 s="1"/>
  <c r="BG24" i="1"/>
  <c r="BF24" i="1"/>
  <c r="BE24" i="1"/>
  <c r="BC24" i="1"/>
  <c r="AZ24" i="1"/>
  <c r="AU24" i="1"/>
  <c r="AS24" i="1"/>
  <c r="AR24" i="1"/>
  <c r="AQ24" i="1"/>
  <c r="AP24" i="1" s="1"/>
  <c r="AN24" i="1"/>
  <c r="AM24" i="1"/>
  <c r="AL24" i="1"/>
  <c r="AK24" i="1" s="1"/>
  <c r="AJ24" i="1"/>
  <c r="AI24" i="1"/>
  <c r="AH24" i="1"/>
  <c r="AG24" i="1"/>
  <c r="AF24" i="1"/>
  <c r="AE24" i="1"/>
  <c r="AD24" i="1"/>
  <c r="AC24" i="1"/>
  <c r="AB24" i="1"/>
  <c r="AA24" i="1" s="1"/>
  <c r="Z24" i="1"/>
  <c r="Y24" i="1"/>
  <c r="X24" i="1"/>
  <c r="W24" i="1"/>
  <c r="U24" i="1"/>
  <c r="T24" i="1"/>
  <c r="S24" i="1"/>
  <c r="R24" i="1"/>
  <c r="Q24" i="1"/>
  <c r="P24" i="1"/>
  <c r="O24" i="1"/>
  <c r="N24" i="1"/>
  <c r="M24" i="1"/>
  <c r="H24" i="1" s="1"/>
  <c r="L24" i="1"/>
  <c r="K24" i="1"/>
  <c r="I24" i="1"/>
  <c r="G24" i="1"/>
  <c r="FH23" i="1"/>
  <c r="FH29" i="1" s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BZ23" i="1" s="1"/>
  <c r="BY23" i="1"/>
  <c r="BX23" i="1"/>
  <c r="BX29" i="1" s="1"/>
  <c r="BW23" i="1"/>
  <c r="BW29" i="1" s="1"/>
  <c r="BV23" i="1"/>
  <c r="BV29" i="1" s="1"/>
  <c r="BU23" i="1"/>
  <c r="BT23" i="1"/>
  <c r="BT29" i="1" s="1"/>
  <c r="BS23" i="1"/>
  <c r="BS29" i="1" s="1"/>
  <c r="BR23" i="1"/>
  <c r="BQ23" i="1" s="1"/>
  <c r="BP23" i="1"/>
  <c r="BO23" i="1"/>
  <c r="BO29" i="1" s="1"/>
  <c r="BN23" i="1"/>
  <c r="BM23" i="1" s="1"/>
  <c r="BL23" i="1"/>
  <c r="BL29" i="1" s="1"/>
  <c r="BK23" i="1"/>
  <c r="BK29" i="1" s="1"/>
  <c r="BJ23" i="1"/>
  <c r="BH23" i="1" s="1"/>
  <c r="BH29" i="1" s="1"/>
  <c r="BI23" i="1"/>
  <c r="BG23" i="1"/>
  <c r="BG29" i="1" s="1"/>
  <c r="BF23" i="1"/>
  <c r="BF29" i="1" s="1"/>
  <c r="BE23" i="1"/>
  <c r="BE29" i="1" s="1"/>
  <c r="BC23" i="1"/>
  <c r="AZ23" i="1"/>
  <c r="AZ29" i="1" s="1"/>
  <c r="AW23" i="1"/>
  <c r="AW29" i="1" s="1"/>
  <c r="AS23" i="1"/>
  <c r="AS29" i="1" s="1"/>
  <c r="AR23" i="1"/>
  <c r="AQ23" i="1"/>
  <c r="AN23" i="1"/>
  <c r="AN29" i="1" s="1"/>
  <c r="AM23" i="1"/>
  <c r="AM29" i="1" s="1"/>
  <c r="AL23" i="1"/>
  <c r="AK23" i="1" s="1"/>
  <c r="AK29" i="1" s="1"/>
  <c r="AJ23" i="1"/>
  <c r="AJ29" i="1" s="1"/>
  <c r="AI23" i="1"/>
  <c r="AH23" i="1"/>
  <c r="AH29" i="1" s="1"/>
  <c r="AG23" i="1"/>
  <c r="AG29" i="1" s="1"/>
  <c r="AF23" i="1"/>
  <c r="AF29" i="1" s="1"/>
  <c r="AE23" i="1"/>
  <c r="AD23" i="1"/>
  <c r="AC23" i="1"/>
  <c r="AC29" i="1" s="1"/>
  <c r="AB23" i="1"/>
  <c r="AA23" i="1" s="1"/>
  <c r="Z23" i="1"/>
  <c r="Z29" i="1" s="1"/>
  <c r="Y23" i="1"/>
  <c r="X23" i="1"/>
  <c r="X29" i="1" s="1"/>
  <c r="W23" i="1"/>
  <c r="W29" i="1" s="1"/>
  <c r="U23" i="1"/>
  <c r="U29" i="1" s="1"/>
  <c r="T23" i="1"/>
  <c r="T29" i="1" s="1"/>
  <c r="S23" i="1"/>
  <c r="R23" i="1"/>
  <c r="R29" i="1" s="1"/>
  <c r="Q23" i="1"/>
  <c r="Q29" i="1" s="1"/>
  <c r="P23" i="1"/>
  <c r="O23" i="1" s="1"/>
  <c r="O29" i="1" s="1"/>
  <c r="N23" i="1"/>
  <c r="I23" i="1" s="1"/>
  <c r="I29" i="1" s="1"/>
  <c r="M23" i="1"/>
  <c r="M29" i="1" s="1"/>
  <c r="L23" i="1"/>
  <c r="L29" i="1" s="1"/>
  <c r="K23" i="1"/>
  <c r="K29" i="1" s="1"/>
  <c r="H23" i="1"/>
  <c r="H29" i="1" s="1"/>
  <c r="G23" i="1"/>
  <c r="G29" i="1" s="1"/>
  <c r="FO22" i="1"/>
  <c r="FN22" i="1"/>
  <c r="FN60" i="1" s="1"/>
  <c r="FN107" i="1" s="1"/>
  <c r="FN109" i="1" s="1"/>
  <c r="FM22" i="1"/>
  <c r="FM60" i="1" s="1"/>
  <c r="FM107" i="1" s="1"/>
  <c r="FM109" i="1" s="1"/>
  <c r="FJ22" i="1"/>
  <c r="FJ60" i="1" s="1"/>
  <c r="FJ107" i="1" s="1"/>
  <c r="FJ109" i="1" s="1"/>
  <c r="FI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BB22" i="1"/>
  <c r="BB60" i="1" s="1"/>
  <c r="BB107" i="1" s="1"/>
  <c r="BB109" i="1" s="1"/>
  <c r="BA22" i="1"/>
  <c r="AX22" i="1"/>
  <c r="AX60" i="1" s="1"/>
  <c r="AX107" i="1" s="1"/>
  <c r="AX109" i="1" s="1"/>
  <c r="AV22" i="1"/>
  <c r="AV60" i="1" s="1"/>
  <c r="AV107" i="1" s="1"/>
  <c r="AV109" i="1" s="1"/>
  <c r="AN22" i="1"/>
  <c r="AJ22" i="1"/>
  <c r="AF22" i="1"/>
  <c r="AB22" i="1"/>
  <c r="X22" i="1"/>
  <c r="V22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FL21" i="1" s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A21" i="1" s="1"/>
  <c r="CB21" i="1"/>
  <c r="BZ21" i="1"/>
  <c r="BY21" i="1"/>
  <c r="BX21" i="1"/>
  <c r="BW21" i="1"/>
  <c r="BV21" i="1"/>
  <c r="BU21" i="1"/>
  <c r="BT21" i="1"/>
  <c r="BS21" i="1"/>
  <c r="BR21" i="1"/>
  <c r="BQ21" i="1" s="1"/>
  <c r="BP21" i="1"/>
  <c r="BO21" i="1"/>
  <c r="BN21" i="1"/>
  <c r="BM21" i="1" s="1"/>
  <c r="BL21" i="1"/>
  <c r="BK21" i="1"/>
  <c r="BJ21" i="1"/>
  <c r="BI21" i="1"/>
  <c r="BH21" i="1" s="1"/>
  <c r="BG21" i="1"/>
  <c r="BF21" i="1"/>
  <c r="BE21" i="1"/>
  <c r="BD21" i="1" s="1"/>
  <c r="BC21" i="1"/>
  <c r="AZ21" i="1"/>
  <c r="AU21" i="1" s="1"/>
  <c r="AS21" i="1"/>
  <c r="AR21" i="1"/>
  <c r="AR22" i="1" s="1"/>
  <c r="AQ21" i="1"/>
  <c r="AP21" i="1" s="1"/>
  <c r="AN21" i="1"/>
  <c r="AM21" i="1"/>
  <c r="AL21" i="1"/>
  <c r="AK21" i="1" s="1"/>
  <c r="AJ21" i="1"/>
  <c r="AI21" i="1"/>
  <c r="AH21" i="1"/>
  <c r="AG21" i="1"/>
  <c r="AF21" i="1"/>
  <c r="AE21" i="1"/>
  <c r="AD21" i="1" s="1"/>
  <c r="AC21" i="1"/>
  <c r="AB21" i="1"/>
  <c r="AA21" i="1"/>
  <c r="Z21" i="1"/>
  <c r="Y21" i="1"/>
  <c r="X21" i="1"/>
  <c r="W21" i="1"/>
  <c r="U21" i="1"/>
  <c r="T21" i="1"/>
  <c r="S21" i="1"/>
  <c r="R21" i="1"/>
  <c r="Q21" i="1"/>
  <c r="O21" i="1" s="1"/>
  <c r="P21" i="1"/>
  <c r="N21" i="1"/>
  <c r="I21" i="1" s="1"/>
  <c r="M21" i="1"/>
  <c r="H21" i="1" s="1"/>
  <c r="L21" i="1"/>
  <c r="K21" i="1"/>
  <c r="J21" i="1"/>
  <c r="F21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FL20" i="1" s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A20" i="1" s="1"/>
  <c r="CB20" i="1"/>
  <c r="BZ20" i="1" s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 s="1"/>
  <c r="BG20" i="1"/>
  <c r="BF20" i="1"/>
  <c r="BE20" i="1"/>
  <c r="BD20" i="1" s="1"/>
  <c r="BC20" i="1"/>
  <c r="AZ20" i="1"/>
  <c r="AU20" i="1"/>
  <c r="AT20" i="1" s="1"/>
  <c r="AS20" i="1"/>
  <c r="AR20" i="1"/>
  <c r="AQ20" i="1"/>
  <c r="AP20" i="1" s="1"/>
  <c r="AN20" i="1"/>
  <c r="AM20" i="1"/>
  <c r="AL20" i="1"/>
  <c r="AK20" i="1" s="1"/>
  <c r="AJ20" i="1"/>
  <c r="AI20" i="1"/>
  <c r="AH20" i="1"/>
  <c r="AG20" i="1"/>
  <c r="AF20" i="1"/>
  <c r="AE20" i="1"/>
  <c r="AD20" i="1"/>
  <c r="AC20" i="1"/>
  <c r="AA20" i="1" s="1"/>
  <c r="AB20" i="1"/>
  <c r="Z20" i="1"/>
  <c r="Y20" i="1"/>
  <c r="X20" i="1"/>
  <c r="W20" i="1"/>
  <c r="U20" i="1"/>
  <c r="T20" i="1"/>
  <c r="S20" i="1"/>
  <c r="R20" i="1"/>
  <c r="Q20" i="1"/>
  <c r="P20" i="1"/>
  <c r="O20" i="1" s="1"/>
  <c r="N20" i="1"/>
  <c r="M20" i="1"/>
  <c r="H20" i="1" s="1"/>
  <c r="L20" i="1"/>
  <c r="G20" i="1" s="1"/>
  <c r="K20" i="1"/>
  <c r="I20" i="1"/>
  <c r="FH19" i="1"/>
  <c r="FG19" i="1"/>
  <c r="FL19" i="1" s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CA19" i="1" s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BZ19" i="1" s="1"/>
  <c r="BY19" i="1"/>
  <c r="BX19" i="1"/>
  <c r="BW19" i="1"/>
  <c r="BV19" i="1"/>
  <c r="BU19" i="1"/>
  <c r="BT19" i="1"/>
  <c r="BS19" i="1"/>
  <c r="BQ19" i="1" s="1"/>
  <c r="BR19" i="1"/>
  <c r="BP19" i="1"/>
  <c r="BO19" i="1"/>
  <c r="BM19" i="1" s="1"/>
  <c r="BN19" i="1"/>
  <c r="BL19" i="1"/>
  <c r="BH19" i="1" s="1"/>
  <c r="BK19" i="1"/>
  <c r="BJ19" i="1"/>
  <c r="BI19" i="1"/>
  <c r="BG19" i="1"/>
  <c r="BF19" i="1"/>
  <c r="BE19" i="1"/>
  <c r="BD19" i="1"/>
  <c r="BC19" i="1"/>
  <c r="AZ19" i="1"/>
  <c r="AU19" i="1"/>
  <c r="AT19" i="1"/>
  <c r="AS19" i="1"/>
  <c r="AR19" i="1"/>
  <c r="AQ19" i="1"/>
  <c r="AP19" i="1"/>
  <c r="AN19" i="1"/>
  <c r="AM19" i="1"/>
  <c r="AL19" i="1"/>
  <c r="AK19" i="1"/>
  <c r="AJ19" i="1"/>
  <c r="AI19" i="1"/>
  <c r="AH19" i="1"/>
  <c r="AG19" i="1"/>
  <c r="AD19" i="1" s="1"/>
  <c r="AF19" i="1"/>
  <c r="AE19" i="1"/>
  <c r="AC19" i="1"/>
  <c r="AB19" i="1"/>
  <c r="AA19" i="1" s="1"/>
  <c r="Z19" i="1"/>
  <c r="Y19" i="1"/>
  <c r="X19" i="1"/>
  <c r="W19" i="1"/>
  <c r="U19" i="1"/>
  <c r="T19" i="1"/>
  <c r="S19" i="1"/>
  <c r="R19" i="1"/>
  <c r="Q19" i="1"/>
  <c r="P19" i="1"/>
  <c r="O19" i="1" s="1"/>
  <c r="N19" i="1"/>
  <c r="M19" i="1"/>
  <c r="L19" i="1"/>
  <c r="G19" i="1" s="1"/>
  <c r="K19" i="1"/>
  <c r="J19" i="1" s="1"/>
  <c r="I19" i="1"/>
  <c r="H19" i="1"/>
  <c r="FG18" i="1"/>
  <c r="FL18" i="1" s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FK18" i="1" s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CA18" i="1" s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BZ18" i="1" s="1"/>
  <c r="BY18" i="1"/>
  <c r="BX18" i="1"/>
  <c r="BX22" i="1" s="1"/>
  <c r="BX60" i="1" s="1"/>
  <c r="BW18" i="1"/>
  <c r="BV18" i="1"/>
  <c r="BU18" i="1"/>
  <c r="BT18" i="1"/>
  <c r="BT22" i="1" s="1"/>
  <c r="BT60" i="1" s="1"/>
  <c r="BS18" i="1"/>
  <c r="BQ18" i="1" s="1"/>
  <c r="BR18" i="1"/>
  <c r="BP18" i="1"/>
  <c r="BP22" i="1" s="1"/>
  <c r="BO18" i="1"/>
  <c r="BM18" i="1" s="1"/>
  <c r="BN18" i="1"/>
  <c r="BL18" i="1"/>
  <c r="BH18" i="1" s="1"/>
  <c r="BK18" i="1"/>
  <c r="BJ18" i="1"/>
  <c r="BI18" i="1"/>
  <c r="BG18" i="1"/>
  <c r="BF18" i="1"/>
  <c r="BE18" i="1"/>
  <c r="BD18" i="1"/>
  <c r="BC18" i="1"/>
  <c r="AZ18" i="1"/>
  <c r="AU18" i="1"/>
  <c r="AT18" i="1"/>
  <c r="AS18" i="1"/>
  <c r="AR18" i="1"/>
  <c r="AQ18" i="1"/>
  <c r="AP18" i="1"/>
  <c r="AN18" i="1"/>
  <c r="AM18" i="1"/>
  <c r="AL18" i="1"/>
  <c r="AK18" i="1"/>
  <c r="AJ18" i="1"/>
  <c r="AI18" i="1"/>
  <c r="AH18" i="1"/>
  <c r="AG18" i="1"/>
  <c r="AD18" i="1" s="1"/>
  <c r="AF18" i="1"/>
  <c r="AE18" i="1"/>
  <c r="AC18" i="1"/>
  <c r="AB18" i="1"/>
  <c r="AA18" i="1" s="1"/>
  <c r="Z18" i="1"/>
  <c r="Y18" i="1"/>
  <c r="X18" i="1"/>
  <c r="W18" i="1"/>
  <c r="U18" i="1"/>
  <c r="T18" i="1"/>
  <c r="T22" i="1" s="1"/>
  <c r="T60" i="1" s="1"/>
  <c r="S18" i="1"/>
  <c r="R18" i="1"/>
  <c r="Q18" i="1"/>
  <c r="P18" i="1"/>
  <c r="O18" i="1" s="1"/>
  <c r="N18" i="1"/>
  <c r="M18" i="1"/>
  <c r="L18" i="1"/>
  <c r="G18" i="1" s="1"/>
  <c r="K18" i="1"/>
  <c r="J18" i="1" s="1"/>
  <c r="I18" i="1"/>
  <c r="H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H17" i="1"/>
  <c r="FG17" i="1"/>
  <c r="FL17" i="1" s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BZ17" i="1" s="1"/>
  <c r="CD17" i="1"/>
  <c r="CC17" i="1"/>
  <c r="CB17" i="1"/>
  <c r="CA17" i="1"/>
  <c r="BY17" i="1"/>
  <c r="BY22" i="1" s="1"/>
  <c r="BX17" i="1"/>
  <c r="BW17" i="1"/>
  <c r="BW22" i="1" s="1"/>
  <c r="BV17" i="1"/>
  <c r="BV22" i="1" s="1"/>
  <c r="BU17" i="1"/>
  <c r="BU22" i="1" s="1"/>
  <c r="BT17" i="1"/>
  <c r="BS17" i="1"/>
  <c r="BS22" i="1" s="1"/>
  <c r="BR17" i="1"/>
  <c r="BR22" i="1" s="1"/>
  <c r="BP17" i="1"/>
  <c r="BO17" i="1"/>
  <c r="BO22" i="1" s="1"/>
  <c r="BN17" i="1"/>
  <c r="BN22" i="1" s="1"/>
  <c r="BL17" i="1"/>
  <c r="BK17" i="1"/>
  <c r="BK22" i="1" s="1"/>
  <c r="BJ17" i="1"/>
  <c r="BJ22" i="1" s="1"/>
  <c r="BI17" i="1"/>
  <c r="BI22" i="1" s="1"/>
  <c r="BG17" i="1"/>
  <c r="BG22" i="1" s="1"/>
  <c r="BG60" i="1" s="1"/>
  <c r="BF17" i="1"/>
  <c r="BF22" i="1" s="1"/>
  <c r="BF60" i="1" s="1"/>
  <c r="BE17" i="1"/>
  <c r="BE22" i="1" s="1"/>
  <c r="BE60" i="1" s="1"/>
  <c r="BC17" i="1"/>
  <c r="BC22" i="1" s="1"/>
  <c r="AY17" i="1"/>
  <c r="AY22" i="1" s="1"/>
  <c r="AW17" i="1"/>
  <c r="AW22" i="1" s="1"/>
  <c r="AS17" i="1"/>
  <c r="AS22" i="1" s="1"/>
  <c r="AR17" i="1"/>
  <c r="AQ17" i="1"/>
  <c r="AQ22" i="1" s="1"/>
  <c r="AP17" i="1"/>
  <c r="AO17" i="1"/>
  <c r="AO22" i="1" s="1"/>
  <c r="AN17" i="1"/>
  <c r="AM17" i="1"/>
  <c r="AM22" i="1" s="1"/>
  <c r="AL17" i="1"/>
  <c r="AK17" i="1" s="1"/>
  <c r="AJ17" i="1"/>
  <c r="AI17" i="1"/>
  <c r="AI22" i="1" s="1"/>
  <c r="AH17" i="1"/>
  <c r="AH22" i="1" s="1"/>
  <c r="AG17" i="1"/>
  <c r="AG22" i="1" s="1"/>
  <c r="AF17" i="1"/>
  <c r="AE17" i="1"/>
  <c r="AE22" i="1" s="1"/>
  <c r="AD17" i="1"/>
  <c r="AD22" i="1" s="1"/>
  <c r="AC17" i="1"/>
  <c r="AA17" i="1" s="1"/>
  <c r="AB17" i="1"/>
  <c r="Z17" i="1"/>
  <c r="Z22" i="1" s="1"/>
  <c r="Y17" i="1"/>
  <c r="Y22" i="1" s="1"/>
  <c r="X17" i="1"/>
  <c r="W17" i="1"/>
  <c r="W22" i="1" s="1"/>
  <c r="U17" i="1"/>
  <c r="U22" i="1" s="1"/>
  <c r="T17" i="1"/>
  <c r="S17" i="1"/>
  <c r="S22" i="1" s="1"/>
  <c r="R17" i="1"/>
  <c r="R22" i="1" s="1"/>
  <c r="Q17" i="1"/>
  <c r="Q22" i="1" s="1"/>
  <c r="P17" i="1"/>
  <c r="O17" i="1" s="1"/>
  <c r="N17" i="1"/>
  <c r="N22" i="1" s="1"/>
  <c r="M17" i="1"/>
  <c r="H17" i="1" s="1"/>
  <c r="L17" i="1"/>
  <c r="G17" i="1" s="1"/>
  <c r="K17" i="1"/>
  <c r="K22" i="1" s="1"/>
  <c r="I17" i="1"/>
  <c r="H22" i="1" l="1"/>
  <c r="H60" i="1" s="1"/>
  <c r="BO60" i="1"/>
  <c r="AT27" i="1"/>
  <c r="R60" i="1"/>
  <c r="R107" i="1" s="1"/>
  <c r="R109" i="1" s="1"/>
  <c r="I22" i="1"/>
  <c r="N60" i="1"/>
  <c r="N107" i="1" s="1"/>
  <c r="N109" i="1" s="1"/>
  <c r="AA22" i="1"/>
  <c r="AK22" i="1"/>
  <c r="AP22" i="1"/>
  <c r="BK60" i="1"/>
  <c r="BK107" i="1" s="1"/>
  <c r="BK109" i="1" s="1"/>
  <c r="FK22" i="1"/>
  <c r="FK60" i="1" s="1"/>
  <c r="FK107" i="1" s="1"/>
  <c r="FK109" i="1" s="1"/>
  <c r="FH18" i="1"/>
  <c r="FH22" i="1" s="1"/>
  <c r="FH60" i="1" s="1"/>
  <c r="AT21" i="1"/>
  <c r="AI60" i="1"/>
  <c r="AI107" i="1" s="1"/>
  <c r="AI109" i="1" s="1"/>
  <c r="AR60" i="1"/>
  <c r="O22" i="1"/>
  <c r="CA22" i="1"/>
  <c r="BZ22" i="1"/>
  <c r="FL22" i="1"/>
  <c r="BX107" i="1"/>
  <c r="BX109" i="1" s="1"/>
  <c r="P22" i="1"/>
  <c r="BL22" i="1"/>
  <c r="BL60" i="1" s="1"/>
  <c r="BL107" i="1" s="1"/>
  <c r="BL109" i="1" s="1"/>
  <c r="J26" i="1"/>
  <c r="F26" i="1"/>
  <c r="E26" i="1" s="1"/>
  <c r="D26" i="1" s="1"/>
  <c r="J37" i="1"/>
  <c r="F37" i="1"/>
  <c r="E37" i="1" s="1"/>
  <c r="E40" i="1"/>
  <c r="O42" i="1"/>
  <c r="F42" i="1"/>
  <c r="J45" i="1"/>
  <c r="F45" i="1"/>
  <c r="E45" i="1" s="1"/>
  <c r="G48" i="1"/>
  <c r="J48" i="1"/>
  <c r="G84" i="1"/>
  <c r="J84" i="1"/>
  <c r="J17" i="1"/>
  <c r="AU17" i="1"/>
  <c r="BD17" i="1"/>
  <c r="BD22" i="1" s="1"/>
  <c r="F20" i="1"/>
  <c r="E20" i="1" s="1"/>
  <c r="D20" i="1" s="1"/>
  <c r="J20" i="1"/>
  <c r="G21" i="1"/>
  <c r="E21" i="1" s="1"/>
  <c r="D21" i="1" s="1"/>
  <c r="M22" i="1"/>
  <c r="M60" i="1" s="1"/>
  <c r="M107" i="1" s="1"/>
  <c r="M109" i="1" s="1"/>
  <c r="AC22" i="1"/>
  <c r="FI60" i="1"/>
  <c r="FI107" i="1" s="1"/>
  <c r="FI109" i="1" s="1"/>
  <c r="Y29" i="1"/>
  <c r="Y60" i="1" s="1"/>
  <c r="Y107" i="1" s="1"/>
  <c r="Y109" i="1" s="1"/>
  <c r="BC29" i="1"/>
  <c r="BC60" i="1" s="1"/>
  <c r="BC107" i="1" s="1"/>
  <c r="BC109" i="1" s="1"/>
  <c r="BU29" i="1"/>
  <c r="BU60" i="1" s="1"/>
  <c r="BU107" i="1" s="1"/>
  <c r="BU109" i="1" s="1"/>
  <c r="BY29" i="1"/>
  <c r="BY60" i="1" s="1"/>
  <c r="BY107" i="1" s="1"/>
  <c r="BY109" i="1" s="1"/>
  <c r="BD24" i="1"/>
  <c r="AT24" i="1" s="1"/>
  <c r="F25" i="1"/>
  <c r="E25" i="1" s="1"/>
  <c r="AD25" i="1"/>
  <c r="BD26" i="1"/>
  <c r="CA26" i="1"/>
  <c r="F27" i="1"/>
  <c r="E27" i="1" s="1"/>
  <c r="AD27" i="1"/>
  <c r="AY29" i="1"/>
  <c r="AU28" i="1"/>
  <c r="FL28" i="1"/>
  <c r="P29" i="1"/>
  <c r="BJ29" i="1"/>
  <c r="BJ60" i="1" s="1"/>
  <c r="BJ107" i="1" s="1"/>
  <c r="BJ109" i="1" s="1"/>
  <c r="BR29" i="1"/>
  <c r="BR60" i="1" s="1"/>
  <c r="BR107" i="1" s="1"/>
  <c r="BR109" i="1" s="1"/>
  <c r="AH33" i="1"/>
  <c r="AH60" i="1" s="1"/>
  <c r="AH107" i="1" s="1"/>
  <c r="AH109" i="1" s="1"/>
  <c r="AR33" i="1"/>
  <c r="AP30" i="1"/>
  <c r="AP33" i="1" s="1"/>
  <c r="E31" i="1"/>
  <c r="AD32" i="1"/>
  <c r="AD33" i="1" s="1"/>
  <c r="AE33" i="1"/>
  <c r="FL32" i="1"/>
  <c r="L59" i="1"/>
  <c r="G34" i="1"/>
  <c r="J34" i="1"/>
  <c r="Z59" i="1"/>
  <c r="AN59" i="1"/>
  <c r="BL59" i="1"/>
  <c r="BQ59" i="1"/>
  <c r="FH59" i="1"/>
  <c r="O35" i="1"/>
  <c r="G35" i="1"/>
  <c r="CA35" i="1"/>
  <c r="BZ35" i="1"/>
  <c r="BZ59" i="1" s="1"/>
  <c r="AP39" i="1"/>
  <c r="FL40" i="1"/>
  <c r="AT41" i="1"/>
  <c r="BA41" i="1"/>
  <c r="BH41" i="1"/>
  <c r="BH59" i="1" s="1"/>
  <c r="BZ41" i="1"/>
  <c r="G42" i="1"/>
  <c r="J42" i="1"/>
  <c r="O43" i="1"/>
  <c r="G43" i="1"/>
  <c r="CA43" i="1"/>
  <c r="BZ43" i="1"/>
  <c r="FL45" i="1"/>
  <c r="O46" i="1"/>
  <c r="F46" i="1"/>
  <c r="BA47" i="1"/>
  <c r="AT47" i="1"/>
  <c r="AT48" i="1"/>
  <c r="BA48" i="1"/>
  <c r="CA48" i="1"/>
  <c r="FL48" i="1"/>
  <c r="E50" i="1"/>
  <c r="FL51" i="1"/>
  <c r="O53" i="1"/>
  <c r="L22" i="1"/>
  <c r="L60" i="1" s="1"/>
  <c r="L107" i="1" s="1"/>
  <c r="L109" i="1" s="1"/>
  <c r="AJ60" i="1"/>
  <c r="J24" i="1"/>
  <c r="F24" i="1"/>
  <c r="E24" i="1" s="1"/>
  <c r="D24" i="1" s="1"/>
  <c r="J28" i="1"/>
  <c r="F28" i="1"/>
  <c r="E28" i="1" s="1"/>
  <c r="AL29" i="1"/>
  <c r="O49" i="1"/>
  <c r="G49" i="1"/>
  <c r="CA49" i="1"/>
  <c r="BZ49" i="1"/>
  <c r="F17" i="1"/>
  <c r="BH17" i="1"/>
  <c r="BH22" i="1" s="1"/>
  <c r="BM17" i="1"/>
  <c r="BM22" i="1" s="1"/>
  <c r="BQ17" i="1"/>
  <c r="BQ22" i="1" s="1"/>
  <c r="F18" i="1"/>
  <c r="E18" i="1" s="1"/>
  <c r="D18" i="1" s="1"/>
  <c r="F19" i="1"/>
  <c r="E19" i="1" s="1"/>
  <c r="D19" i="1" s="1"/>
  <c r="AL22" i="1"/>
  <c r="AE29" i="1"/>
  <c r="AE60" i="1" s="1"/>
  <c r="AE107" i="1" s="1"/>
  <c r="AE109" i="1" s="1"/>
  <c r="AI29" i="1"/>
  <c r="AU23" i="1"/>
  <c r="BD23" i="1"/>
  <c r="BQ29" i="1"/>
  <c r="FL23" i="1"/>
  <c r="BZ24" i="1"/>
  <c r="BZ29" i="1" s="1"/>
  <c r="FL25" i="1"/>
  <c r="AT26" i="1"/>
  <c r="FL27" i="1"/>
  <c r="AD28" i="1"/>
  <c r="CA28" i="1"/>
  <c r="G33" i="1"/>
  <c r="H33" i="1"/>
  <c r="Z33" i="1"/>
  <c r="Z60" i="1" s="1"/>
  <c r="Z107" i="1" s="1"/>
  <c r="Z109" i="1" s="1"/>
  <c r="FL31" i="1"/>
  <c r="FL33" i="1" s="1"/>
  <c r="AT32" i="1"/>
  <c r="BA32" i="1"/>
  <c r="BA33" i="1" s="1"/>
  <c r="BH32" i="1"/>
  <c r="BH33" i="1" s="1"/>
  <c r="R59" i="1"/>
  <c r="AB59" i="1"/>
  <c r="AA34" i="1"/>
  <c r="AA59" i="1" s="1"/>
  <c r="AF59" i="1"/>
  <c r="AF60" i="1" s="1"/>
  <c r="AF107" i="1" s="1"/>
  <c r="AF109" i="1" s="1"/>
  <c r="AJ59" i="1"/>
  <c r="AZ59" i="1"/>
  <c r="AU34" i="1"/>
  <c r="BN59" i="1"/>
  <c r="BW59" i="1"/>
  <c r="BW60" i="1" s="1"/>
  <c r="BW107" i="1" s="1"/>
  <c r="BW109" i="1" s="1"/>
  <c r="D36" i="1"/>
  <c r="V36" i="1"/>
  <c r="FL37" i="1"/>
  <c r="FL59" i="1" s="1"/>
  <c r="O38" i="1"/>
  <c r="F38" i="1"/>
  <c r="E38" i="1" s="1"/>
  <c r="J39" i="1"/>
  <c r="AD39" i="1"/>
  <c r="AD59" i="1" s="1"/>
  <c r="O40" i="1"/>
  <c r="AT40" i="1"/>
  <c r="CA40" i="1"/>
  <c r="J41" i="1"/>
  <c r="F41" i="1"/>
  <c r="E41" i="1" s="1"/>
  <c r="AT42" i="1"/>
  <c r="BA42" i="1"/>
  <c r="D44" i="1"/>
  <c r="V44" i="1"/>
  <c r="AY59" i="1"/>
  <c r="AY60" i="1" s="1"/>
  <c r="AY107" i="1" s="1"/>
  <c r="AY109" i="1" s="1"/>
  <c r="AU45" i="1"/>
  <c r="BH45" i="1"/>
  <c r="G46" i="1"/>
  <c r="J46" i="1"/>
  <c r="FL46" i="1"/>
  <c r="O47" i="1"/>
  <c r="F47" i="1"/>
  <c r="AP49" i="1"/>
  <c r="BA50" i="1"/>
  <c r="O51" i="1"/>
  <c r="AT51" i="1"/>
  <c r="CA51" i="1"/>
  <c r="J52" i="1"/>
  <c r="F52" i="1"/>
  <c r="E52" i="1" s="1"/>
  <c r="D52" i="1" s="1"/>
  <c r="CA52" i="1"/>
  <c r="BZ52" i="1"/>
  <c r="J54" i="1"/>
  <c r="J55" i="1"/>
  <c r="N59" i="1"/>
  <c r="BS59" i="1"/>
  <c r="BS60" i="1" s="1"/>
  <c r="BS107" i="1" s="1"/>
  <c r="BS109" i="1" s="1"/>
  <c r="O63" i="1"/>
  <c r="O68" i="1" s="1"/>
  <c r="P68" i="1"/>
  <c r="AS68" i="1"/>
  <c r="AP63" i="1"/>
  <c r="BQ63" i="1"/>
  <c r="BR68" i="1"/>
  <c r="X60" i="1"/>
  <c r="X107" i="1" s="1"/>
  <c r="X109" i="1" s="1"/>
  <c r="AN60" i="1"/>
  <c r="AN107" i="1" s="1"/>
  <c r="AN109" i="1" s="1"/>
  <c r="AZ22" i="1"/>
  <c r="J30" i="1"/>
  <c r="J33" i="1" s="1"/>
  <c r="F30" i="1"/>
  <c r="K33" i="1"/>
  <c r="K60" i="1" s="1"/>
  <c r="K107" i="1" s="1"/>
  <c r="K109" i="1" s="1"/>
  <c r="AM33" i="1"/>
  <c r="AM60" i="1" s="1"/>
  <c r="AM107" i="1" s="1"/>
  <c r="AM109" i="1" s="1"/>
  <c r="AK32" i="1"/>
  <c r="P59" i="1"/>
  <c r="O34" i="1"/>
  <c r="F34" i="1"/>
  <c r="AR59" i="1"/>
  <c r="AP34" i="1"/>
  <c r="AT38" i="1"/>
  <c r="BA38" i="1"/>
  <c r="FL41" i="1"/>
  <c r="E51" i="1"/>
  <c r="FO60" i="1"/>
  <c r="FO107" i="1" s="1"/>
  <c r="FO109" i="1" s="1"/>
  <c r="F23" i="1"/>
  <c r="J23" i="1"/>
  <c r="J29" i="1" s="1"/>
  <c r="S29" i="1"/>
  <c r="S60" i="1" s="1"/>
  <c r="S107" i="1" s="1"/>
  <c r="S109" i="1" s="1"/>
  <c r="AA29" i="1"/>
  <c r="AQ29" i="1"/>
  <c r="AQ60" i="1" s="1"/>
  <c r="AQ107" i="1" s="1"/>
  <c r="AQ109" i="1" s="1"/>
  <c r="AP23" i="1"/>
  <c r="AP29" i="1" s="1"/>
  <c r="BI29" i="1"/>
  <c r="BI60" i="1" s="1"/>
  <c r="BI107" i="1" s="1"/>
  <c r="BI109" i="1" s="1"/>
  <c r="BM29" i="1"/>
  <c r="CA23" i="1"/>
  <c r="AB29" i="1"/>
  <c r="AB60" i="1" s="1"/>
  <c r="AB107" i="1" s="1"/>
  <c r="AB109" i="1" s="1"/>
  <c r="BN29" i="1"/>
  <c r="BN60" i="1" s="1"/>
  <c r="BN107" i="1" s="1"/>
  <c r="BN109" i="1" s="1"/>
  <c r="AB33" i="1"/>
  <c r="AA30" i="1"/>
  <c r="AA33" i="1" s="1"/>
  <c r="AZ33" i="1"/>
  <c r="AU30" i="1"/>
  <c r="BJ33" i="1"/>
  <c r="BZ30" i="1"/>
  <c r="BZ33" i="1" s="1"/>
  <c r="AT31" i="1"/>
  <c r="J32" i="1"/>
  <c r="F32" i="1"/>
  <c r="E32" i="1" s="1"/>
  <c r="AP32" i="1"/>
  <c r="AQ33" i="1"/>
  <c r="H59" i="1"/>
  <c r="I59" i="1"/>
  <c r="X59" i="1"/>
  <c r="AL59" i="1"/>
  <c r="AT37" i="1"/>
  <c r="BA37" i="1"/>
  <c r="G38" i="1"/>
  <c r="J38" i="1"/>
  <c r="O39" i="1"/>
  <c r="G39" i="1"/>
  <c r="CA39" i="1"/>
  <c r="CA59" i="1" s="1"/>
  <c r="BZ39" i="1"/>
  <c r="AW59" i="1"/>
  <c r="AW60" i="1" s="1"/>
  <c r="AW107" i="1" s="1"/>
  <c r="AW109" i="1" s="1"/>
  <c r="AU46" i="1"/>
  <c r="G47" i="1"/>
  <c r="J47" i="1"/>
  <c r="FL47" i="1"/>
  <c r="O48" i="1"/>
  <c r="F48" i="1"/>
  <c r="E48" i="1" s="1"/>
  <c r="CA50" i="1"/>
  <c r="BZ50" i="1"/>
  <c r="O54" i="1"/>
  <c r="G54" i="1"/>
  <c r="O55" i="1"/>
  <c r="G55" i="1"/>
  <c r="AR68" i="1"/>
  <c r="AK30" i="1"/>
  <c r="M59" i="1"/>
  <c r="Q59" i="1"/>
  <c r="Q60" i="1" s="1"/>
  <c r="Q107" i="1" s="1"/>
  <c r="Q109" i="1" s="1"/>
  <c r="U59" i="1"/>
  <c r="U60" i="1" s="1"/>
  <c r="U107" i="1" s="1"/>
  <c r="U109" i="1" s="1"/>
  <c r="Y59" i="1"/>
  <c r="AC59" i="1"/>
  <c r="AG59" i="1"/>
  <c r="AG60" i="1" s="1"/>
  <c r="AG107" i="1" s="1"/>
  <c r="AG109" i="1" s="1"/>
  <c r="AK34" i="1"/>
  <c r="AK59" i="1" s="1"/>
  <c r="AO59" i="1"/>
  <c r="AO60" i="1" s="1"/>
  <c r="AO107" i="1" s="1"/>
  <c r="AO109" i="1" s="1"/>
  <c r="AS59" i="1"/>
  <c r="AS60" i="1" s="1"/>
  <c r="AS107" i="1" s="1"/>
  <c r="AS109" i="1" s="1"/>
  <c r="BI59" i="1"/>
  <c r="BM34" i="1"/>
  <c r="BM59" i="1" s="1"/>
  <c r="BU59" i="1"/>
  <c r="BY59" i="1"/>
  <c r="F35" i="1"/>
  <c r="F39" i="1"/>
  <c r="E39" i="1" s="1"/>
  <c r="F43" i="1"/>
  <c r="F49" i="1"/>
  <c r="E49" i="1" s="1"/>
  <c r="F54" i="1"/>
  <c r="E54" i="1" s="1"/>
  <c r="D54" i="1" s="1"/>
  <c r="F55" i="1"/>
  <c r="E55" i="1" s="1"/>
  <c r="D55" i="1" s="1"/>
  <c r="O56" i="1"/>
  <c r="G56" i="1"/>
  <c r="O57" i="1"/>
  <c r="G57" i="1"/>
  <c r="CA57" i="1"/>
  <c r="O58" i="1"/>
  <c r="G58" i="1"/>
  <c r="J61" i="1"/>
  <c r="J62" i="1" s="1"/>
  <c r="F61" i="1"/>
  <c r="K62" i="1"/>
  <c r="BH63" i="1"/>
  <c r="BM63" i="1"/>
  <c r="BM68" i="1" s="1"/>
  <c r="BN68" i="1"/>
  <c r="BS68" i="1"/>
  <c r="BW68" i="1"/>
  <c r="J64" i="1"/>
  <c r="F64" i="1"/>
  <c r="E64" i="1" s="1"/>
  <c r="AK64" i="1"/>
  <c r="CA64" i="1"/>
  <c r="CA68" i="1" s="1"/>
  <c r="BZ64" i="1"/>
  <c r="BZ68" i="1" s="1"/>
  <c r="BH65" i="1"/>
  <c r="J66" i="1"/>
  <c r="F66" i="1"/>
  <c r="E66" i="1" s="1"/>
  <c r="D66" i="1" s="1"/>
  <c r="BQ66" i="1"/>
  <c r="FL66" i="1"/>
  <c r="FL68" i="1" s="1"/>
  <c r="I106" i="1"/>
  <c r="AL106" i="1"/>
  <c r="AK69" i="1"/>
  <c r="AK106" i="1" s="1"/>
  <c r="BJ106" i="1"/>
  <c r="BH69" i="1"/>
  <c r="O74" i="1"/>
  <c r="G74" i="1"/>
  <c r="G80" i="1"/>
  <c r="J80" i="1"/>
  <c r="BC59" i="1"/>
  <c r="BR59" i="1"/>
  <c r="BV59" i="1"/>
  <c r="BV60" i="1" s="1"/>
  <c r="BV107" i="1" s="1"/>
  <c r="BV109" i="1" s="1"/>
  <c r="W68" i="1"/>
  <c r="AA68" i="1"/>
  <c r="AK68" i="1"/>
  <c r="BA68" i="1"/>
  <c r="BJ68" i="1"/>
  <c r="D65" i="1"/>
  <c r="AB68" i="1"/>
  <c r="J73" i="1"/>
  <c r="F73" i="1"/>
  <c r="E73" i="1" s="1"/>
  <c r="D73" i="1" s="1"/>
  <c r="G96" i="1"/>
  <c r="J96" i="1"/>
  <c r="K59" i="1"/>
  <c r="S59" i="1"/>
  <c r="W59" i="1"/>
  <c r="W60" i="1" s="1"/>
  <c r="W107" i="1" s="1"/>
  <c r="W109" i="1" s="1"/>
  <c r="AE59" i="1"/>
  <c r="AI59" i="1"/>
  <c r="AM59" i="1"/>
  <c r="AQ59" i="1"/>
  <c r="BD59" i="1"/>
  <c r="BK59" i="1"/>
  <c r="BO59" i="1"/>
  <c r="CF107" i="1"/>
  <c r="CF109" i="1" s="1"/>
  <c r="CV107" i="1"/>
  <c r="CV109" i="1" s="1"/>
  <c r="DL107" i="1"/>
  <c r="DL109" i="1" s="1"/>
  <c r="EB107" i="1"/>
  <c r="EB109" i="1" s="1"/>
  <c r="CA61" i="1"/>
  <c r="CA62" i="1" s="1"/>
  <c r="FL61" i="1"/>
  <c r="FL62" i="1" s="1"/>
  <c r="I68" i="1"/>
  <c r="N68" i="1"/>
  <c r="S68" i="1"/>
  <c r="BC68" i="1"/>
  <c r="AT63" i="1"/>
  <c r="AT68" i="1" s="1"/>
  <c r="BK68" i="1"/>
  <c r="AP65" i="1"/>
  <c r="BH67" i="1"/>
  <c r="G88" i="1"/>
  <c r="J88" i="1"/>
  <c r="F56" i="1"/>
  <c r="E56" i="1" s="1"/>
  <c r="D56" i="1" s="1"/>
  <c r="F57" i="1"/>
  <c r="F58" i="1"/>
  <c r="E58" i="1" s="1"/>
  <c r="D58" i="1" s="1"/>
  <c r="BI68" i="1"/>
  <c r="AH106" i="1"/>
  <c r="BF106" i="1"/>
  <c r="BF107" i="1" s="1"/>
  <c r="BF109" i="1" s="1"/>
  <c r="BD69" i="1"/>
  <c r="BD106" i="1" s="1"/>
  <c r="BP106" i="1"/>
  <c r="BP107" i="1" s="1"/>
  <c r="BP109" i="1" s="1"/>
  <c r="CD106" i="1"/>
  <c r="CH106" i="1"/>
  <c r="CL106" i="1"/>
  <c r="CL107" i="1" s="1"/>
  <c r="CL109" i="1" s="1"/>
  <c r="CP106" i="1"/>
  <c r="CT106" i="1"/>
  <c r="CT107" i="1" s="1"/>
  <c r="CT109" i="1" s="1"/>
  <c r="CX106" i="1"/>
  <c r="DB106" i="1"/>
  <c r="DB107" i="1" s="1"/>
  <c r="DB109" i="1" s="1"/>
  <c r="DF106" i="1"/>
  <c r="DJ106" i="1"/>
  <c r="DJ107" i="1" s="1"/>
  <c r="DJ109" i="1" s="1"/>
  <c r="DN106" i="1"/>
  <c r="DR106" i="1"/>
  <c r="DR107" i="1" s="1"/>
  <c r="DR109" i="1" s="1"/>
  <c r="DV106" i="1"/>
  <c r="DZ106" i="1"/>
  <c r="DZ107" i="1" s="1"/>
  <c r="DZ109" i="1" s="1"/>
  <c r="ED106" i="1"/>
  <c r="EH106" i="1"/>
  <c r="EH107" i="1" s="1"/>
  <c r="EH109" i="1" s="1"/>
  <c r="EL106" i="1"/>
  <c r="EP106" i="1"/>
  <c r="EP107" i="1" s="1"/>
  <c r="EP109" i="1" s="1"/>
  <c r="ET106" i="1"/>
  <c r="EX106" i="1"/>
  <c r="EX107" i="1" s="1"/>
  <c r="EX109" i="1" s="1"/>
  <c r="FB106" i="1"/>
  <c r="FF106" i="1"/>
  <c r="FF107" i="1" s="1"/>
  <c r="FF109" i="1" s="1"/>
  <c r="AT71" i="1"/>
  <c r="CA73" i="1"/>
  <c r="J75" i="1"/>
  <c r="F75" i="1"/>
  <c r="E75" i="1" s="1"/>
  <c r="D75" i="1" s="1"/>
  <c r="CA75" i="1"/>
  <c r="O76" i="1"/>
  <c r="G76" i="1"/>
  <c r="AT76" i="1"/>
  <c r="FL76" i="1"/>
  <c r="O78" i="1"/>
  <c r="F78" i="1"/>
  <c r="CA80" i="1"/>
  <c r="BZ80" i="1"/>
  <c r="FL81" i="1"/>
  <c r="O82" i="1"/>
  <c r="F82" i="1"/>
  <c r="CA84" i="1"/>
  <c r="BZ84" i="1"/>
  <c r="FL85" i="1"/>
  <c r="O86" i="1"/>
  <c r="F86" i="1"/>
  <c r="CA88" i="1"/>
  <c r="BZ88" i="1"/>
  <c r="FL89" i="1"/>
  <c r="O90" i="1"/>
  <c r="F90" i="1"/>
  <c r="E90" i="1" s="1"/>
  <c r="D90" i="1" s="1"/>
  <c r="J102" i="1"/>
  <c r="F102" i="1"/>
  <c r="E102" i="1" s="1"/>
  <c r="D102" i="1" s="1"/>
  <c r="CD107" i="1"/>
  <c r="CD109" i="1" s="1"/>
  <c r="CH107" i="1"/>
  <c r="CH109" i="1" s="1"/>
  <c r="CP107" i="1"/>
  <c r="CP109" i="1" s="1"/>
  <c r="CX107" i="1"/>
  <c r="CX109" i="1" s="1"/>
  <c r="DF107" i="1"/>
  <c r="DF109" i="1" s="1"/>
  <c r="DN107" i="1"/>
  <c r="DN109" i="1" s="1"/>
  <c r="DV107" i="1"/>
  <c r="DV109" i="1" s="1"/>
  <c r="ED107" i="1"/>
  <c r="ED109" i="1" s="1"/>
  <c r="EL107" i="1"/>
  <c r="EL109" i="1" s="1"/>
  <c r="ET107" i="1"/>
  <c r="ET109" i="1" s="1"/>
  <c r="FB107" i="1"/>
  <c r="FB109" i="1" s="1"/>
  <c r="F63" i="1"/>
  <c r="J63" i="1"/>
  <c r="AD63" i="1"/>
  <c r="AD68" i="1" s="1"/>
  <c r="F67" i="1"/>
  <c r="E67" i="1" s="1"/>
  <c r="Q106" i="1"/>
  <c r="O69" i="1"/>
  <c r="G69" i="1"/>
  <c r="U106" i="1"/>
  <c r="Z106" i="1"/>
  <c r="AN106" i="1"/>
  <c r="AU106" i="1"/>
  <c r="BR106" i="1"/>
  <c r="BQ69" i="1"/>
  <c r="BQ106" i="1" s="1"/>
  <c r="BV106" i="1"/>
  <c r="BZ69" i="1"/>
  <c r="FL70" i="1"/>
  <c r="AP71" i="1"/>
  <c r="FL71" i="1"/>
  <c r="J72" i="1"/>
  <c r="AT73" i="1"/>
  <c r="CA74" i="1"/>
  <c r="FL74" i="1"/>
  <c r="CA76" i="1"/>
  <c r="J77" i="1"/>
  <c r="J106" i="1" s="1"/>
  <c r="F77" i="1"/>
  <c r="E77" i="1" s="1"/>
  <c r="D77" i="1" s="1"/>
  <c r="CA77" i="1"/>
  <c r="FL77" i="1"/>
  <c r="FH77" i="1"/>
  <c r="FH106" i="1" s="1"/>
  <c r="G78" i="1"/>
  <c r="J78" i="1"/>
  <c r="O79" i="1"/>
  <c r="E81" i="1"/>
  <c r="D81" i="1" s="1"/>
  <c r="BH81" i="1"/>
  <c r="BZ81" i="1"/>
  <c r="G82" i="1"/>
  <c r="J82" i="1"/>
  <c r="O83" i="1"/>
  <c r="E85" i="1"/>
  <c r="D85" i="1" s="1"/>
  <c r="AT85" i="1"/>
  <c r="BH85" i="1"/>
  <c r="G86" i="1"/>
  <c r="J86" i="1"/>
  <c r="O87" i="1"/>
  <c r="E89" i="1"/>
  <c r="D89" i="1" s="1"/>
  <c r="BH89" i="1"/>
  <c r="BZ89" i="1"/>
  <c r="G90" i="1"/>
  <c r="J90" i="1"/>
  <c r="G94" i="1"/>
  <c r="J94" i="1"/>
  <c r="G98" i="1"/>
  <c r="J98" i="1"/>
  <c r="FL108" i="1"/>
  <c r="CE107" i="1"/>
  <c r="CE109" i="1" s="1"/>
  <c r="CU107" i="1"/>
  <c r="CU109" i="1" s="1"/>
  <c r="DK107" i="1"/>
  <c r="DK109" i="1" s="1"/>
  <c r="EA107" i="1"/>
  <c r="EA109" i="1" s="1"/>
  <c r="EQ107" i="1"/>
  <c r="EQ109" i="1" s="1"/>
  <c r="FG107" i="1"/>
  <c r="FG109" i="1" s="1"/>
  <c r="M106" i="1"/>
  <c r="H69" i="1"/>
  <c r="AA106" i="1"/>
  <c r="AQ106" i="1"/>
  <c r="AP69" i="1"/>
  <c r="BN106" i="1"/>
  <c r="BM69" i="1"/>
  <c r="BM106" i="1" s="1"/>
  <c r="CA69" i="1"/>
  <c r="CF106" i="1"/>
  <c r="CV106" i="1"/>
  <c r="EB106" i="1"/>
  <c r="ER106" i="1"/>
  <c r="ER107" i="1" s="1"/>
  <c r="ER109" i="1" s="1"/>
  <c r="J70" i="1"/>
  <c r="F70" i="1"/>
  <c r="E70" i="1" s="1"/>
  <c r="CA70" i="1"/>
  <c r="J71" i="1"/>
  <c r="F71" i="1"/>
  <c r="E71" i="1" s="1"/>
  <c r="D71" i="1" s="1"/>
  <c r="O72" i="1"/>
  <c r="G72" i="1"/>
  <c r="AP73" i="1"/>
  <c r="FL73" i="1"/>
  <c r="J74" i="1"/>
  <c r="AT75" i="1"/>
  <c r="CA78" i="1"/>
  <c r="BZ78" i="1"/>
  <c r="FL79" i="1"/>
  <c r="O80" i="1"/>
  <c r="F80" i="1"/>
  <c r="E80" i="1" s="1"/>
  <c r="AD80" i="1"/>
  <c r="AD106" i="1" s="1"/>
  <c r="BD81" i="1"/>
  <c r="AT81" i="1" s="1"/>
  <c r="CA82" i="1"/>
  <c r="BZ82" i="1"/>
  <c r="FL83" i="1"/>
  <c r="O84" i="1"/>
  <c r="F84" i="1"/>
  <c r="E84" i="1" s="1"/>
  <c r="D84" i="1" s="1"/>
  <c r="AD84" i="1"/>
  <c r="BD85" i="1"/>
  <c r="BZ85" i="1"/>
  <c r="CA86" i="1"/>
  <c r="BZ86" i="1"/>
  <c r="FL87" i="1"/>
  <c r="O88" i="1"/>
  <c r="F88" i="1"/>
  <c r="E88" i="1" s="1"/>
  <c r="D88" i="1" s="1"/>
  <c r="AD88" i="1"/>
  <c r="BD89" i="1"/>
  <c r="AT89" i="1" s="1"/>
  <c r="CA90" i="1"/>
  <c r="BZ90" i="1"/>
  <c r="F69" i="1"/>
  <c r="N106" i="1"/>
  <c r="R106" i="1"/>
  <c r="W106" i="1"/>
  <c r="AE106" i="1"/>
  <c r="AI106" i="1"/>
  <c r="AM106" i="1"/>
  <c r="AR106" i="1"/>
  <c r="BC106" i="1"/>
  <c r="BG106" i="1"/>
  <c r="BG107" i="1" s="1"/>
  <c r="BG109" i="1" s="1"/>
  <c r="BK106" i="1"/>
  <c r="BO106" i="1"/>
  <c r="BS106" i="1"/>
  <c r="BW106" i="1"/>
  <c r="CE106" i="1"/>
  <c r="CI106" i="1"/>
  <c r="CI107" i="1" s="1"/>
  <c r="CI109" i="1" s="1"/>
  <c r="CM106" i="1"/>
  <c r="CM107" i="1" s="1"/>
  <c r="CM109" i="1" s="1"/>
  <c r="CQ106" i="1"/>
  <c r="CQ107" i="1" s="1"/>
  <c r="CQ109" i="1" s="1"/>
  <c r="CU106" i="1"/>
  <c r="CY106" i="1"/>
  <c r="CY107" i="1" s="1"/>
  <c r="CY109" i="1" s="1"/>
  <c r="DC106" i="1"/>
  <c r="DC107" i="1" s="1"/>
  <c r="DC109" i="1" s="1"/>
  <c r="DG106" i="1"/>
  <c r="DG107" i="1" s="1"/>
  <c r="DG109" i="1" s="1"/>
  <c r="DK106" i="1"/>
  <c r="DO106" i="1"/>
  <c r="DO107" i="1" s="1"/>
  <c r="DO109" i="1" s="1"/>
  <c r="DS106" i="1"/>
  <c r="DS107" i="1" s="1"/>
  <c r="DS109" i="1" s="1"/>
  <c r="DW106" i="1"/>
  <c r="DW107" i="1" s="1"/>
  <c r="DW109" i="1" s="1"/>
  <c r="EA106" i="1"/>
  <c r="EE106" i="1"/>
  <c r="EE107" i="1" s="1"/>
  <c r="EE109" i="1" s="1"/>
  <c r="EI106" i="1"/>
  <c r="EI107" i="1" s="1"/>
  <c r="EI109" i="1" s="1"/>
  <c r="EM106" i="1"/>
  <c r="EM107" i="1" s="1"/>
  <c r="EM109" i="1" s="1"/>
  <c r="EQ106" i="1"/>
  <c r="EU106" i="1"/>
  <c r="EU107" i="1" s="1"/>
  <c r="EU109" i="1" s="1"/>
  <c r="EY106" i="1"/>
  <c r="EY107" i="1" s="1"/>
  <c r="EY109" i="1" s="1"/>
  <c r="FC106" i="1"/>
  <c r="FC107" i="1" s="1"/>
  <c r="FC109" i="1" s="1"/>
  <c r="FG106" i="1"/>
  <c r="F72" i="1"/>
  <c r="E72" i="1" s="1"/>
  <c r="D72" i="1" s="1"/>
  <c r="F74" i="1"/>
  <c r="F76" i="1"/>
  <c r="E76" i="1" s="1"/>
  <c r="D76" i="1" s="1"/>
  <c r="FL91" i="1"/>
  <c r="O92" i="1"/>
  <c r="F92" i="1"/>
  <c r="CA94" i="1"/>
  <c r="BZ94" i="1"/>
  <c r="CA96" i="1"/>
  <c r="BZ96" i="1"/>
  <c r="CA98" i="1"/>
  <c r="BZ98" i="1"/>
  <c r="FL98" i="1"/>
  <c r="O99" i="1"/>
  <c r="G99" i="1"/>
  <c r="E99" i="1" s="1"/>
  <c r="D99" i="1" s="1"/>
  <c r="K106" i="1"/>
  <c r="S106" i="1"/>
  <c r="AB106" i="1"/>
  <c r="AF106" i="1"/>
  <c r="AJ106" i="1"/>
  <c r="AS106" i="1"/>
  <c r="BL106" i="1"/>
  <c r="BT106" i="1"/>
  <c r="BT107" i="1" s="1"/>
  <c r="BT109" i="1" s="1"/>
  <c r="BX106" i="1"/>
  <c r="CB106" i="1"/>
  <c r="CB107" i="1" s="1"/>
  <c r="CB109" i="1" s="1"/>
  <c r="CJ106" i="1"/>
  <c r="CJ107" i="1" s="1"/>
  <c r="CJ109" i="1" s="1"/>
  <c r="CN106" i="1"/>
  <c r="CN107" i="1" s="1"/>
  <c r="CN109" i="1" s="1"/>
  <c r="CR106" i="1"/>
  <c r="CR107" i="1" s="1"/>
  <c r="CR109" i="1" s="1"/>
  <c r="CZ106" i="1"/>
  <c r="CZ107" i="1" s="1"/>
  <c r="CZ109" i="1" s="1"/>
  <c r="DD106" i="1"/>
  <c r="DD107" i="1" s="1"/>
  <c r="DD109" i="1" s="1"/>
  <c r="DH106" i="1"/>
  <c r="DH107" i="1" s="1"/>
  <c r="DH109" i="1" s="1"/>
  <c r="DP106" i="1"/>
  <c r="DP107" i="1" s="1"/>
  <c r="DP109" i="1" s="1"/>
  <c r="DT106" i="1"/>
  <c r="DT107" i="1" s="1"/>
  <c r="DT109" i="1" s="1"/>
  <c r="DX106" i="1"/>
  <c r="DX107" i="1" s="1"/>
  <c r="DX109" i="1" s="1"/>
  <c r="EF106" i="1"/>
  <c r="EF107" i="1" s="1"/>
  <c r="EF109" i="1" s="1"/>
  <c r="EJ106" i="1"/>
  <c r="EJ107" i="1" s="1"/>
  <c r="EJ109" i="1" s="1"/>
  <c r="EN106" i="1"/>
  <c r="EN107" i="1" s="1"/>
  <c r="EN109" i="1" s="1"/>
  <c r="EV106" i="1"/>
  <c r="EV107" i="1" s="1"/>
  <c r="EV109" i="1" s="1"/>
  <c r="EZ106" i="1"/>
  <c r="EZ107" i="1" s="1"/>
  <c r="EZ109" i="1" s="1"/>
  <c r="FD106" i="1"/>
  <c r="FD107" i="1" s="1"/>
  <c r="FD109" i="1" s="1"/>
  <c r="AT91" i="1"/>
  <c r="BH91" i="1"/>
  <c r="G92" i="1"/>
  <c r="J92" i="1"/>
  <c r="O93" i="1"/>
  <c r="FL95" i="1"/>
  <c r="FL97" i="1"/>
  <c r="H99" i="1"/>
  <c r="J99" i="1"/>
  <c r="O101" i="1"/>
  <c r="G101" i="1"/>
  <c r="E101" i="1" s="1"/>
  <c r="D101" i="1" s="1"/>
  <c r="L106" i="1"/>
  <c r="P106" i="1"/>
  <c r="T106" i="1"/>
  <c r="T107" i="1" s="1"/>
  <c r="T109" i="1" s="1"/>
  <c r="Y106" i="1"/>
  <c r="AC106" i="1"/>
  <c r="AG106" i="1"/>
  <c r="BE106" i="1"/>
  <c r="BE107" i="1" s="1"/>
  <c r="BE109" i="1" s="1"/>
  <c r="BI106" i="1"/>
  <c r="BU106" i="1"/>
  <c r="BY106" i="1"/>
  <c r="CC106" i="1"/>
  <c r="CC107" i="1" s="1"/>
  <c r="CC109" i="1" s="1"/>
  <c r="CG106" i="1"/>
  <c r="CG107" i="1" s="1"/>
  <c r="CG109" i="1" s="1"/>
  <c r="CK106" i="1"/>
  <c r="CK107" i="1" s="1"/>
  <c r="CK109" i="1" s="1"/>
  <c r="CO106" i="1"/>
  <c r="CO107" i="1" s="1"/>
  <c r="CO109" i="1" s="1"/>
  <c r="CS106" i="1"/>
  <c r="CS107" i="1" s="1"/>
  <c r="CS109" i="1" s="1"/>
  <c r="CW106" i="1"/>
  <c r="CW107" i="1" s="1"/>
  <c r="CW109" i="1" s="1"/>
  <c r="DA106" i="1"/>
  <c r="DA107" i="1" s="1"/>
  <c r="DA109" i="1" s="1"/>
  <c r="DE106" i="1"/>
  <c r="DE107" i="1" s="1"/>
  <c r="DE109" i="1" s="1"/>
  <c r="DI106" i="1"/>
  <c r="DI107" i="1" s="1"/>
  <c r="DI109" i="1" s="1"/>
  <c r="DM106" i="1"/>
  <c r="DM107" i="1" s="1"/>
  <c r="DM109" i="1" s="1"/>
  <c r="DQ106" i="1"/>
  <c r="DQ107" i="1" s="1"/>
  <c r="DQ109" i="1" s="1"/>
  <c r="DU106" i="1"/>
  <c r="DU107" i="1" s="1"/>
  <c r="DU109" i="1" s="1"/>
  <c r="DY106" i="1"/>
  <c r="DY107" i="1" s="1"/>
  <c r="DY109" i="1" s="1"/>
  <c r="EC106" i="1"/>
  <c r="EC107" i="1" s="1"/>
  <c r="EC109" i="1" s="1"/>
  <c r="EG106" i="1"/>
  <c r="EG107" i="1" s="1"/>
  <c r="EG109" i="1" s="1"/>
  <c r="EK106" i="1"/>
  <c r="EK107" i="1" s="1"/>
  <c r="EK109" i="1" s="1"/>
  <c r="EO106" i="1"/>
  <c r="EO107" i="1" s="1"/>
  <c r="EO109" i="1" s="1"/>
  <c r="ES106" i="1"/>
  <c r="ES107" i="1" s="1"/>
  <c r="ES109" i="1" s="1"/>
  <c r="EW106" i="1"/>
  <c r="EW107" i="1" s="1"/>
  <c r="EW109" i="1" s="1"/>
  <c r="FA106" i="1"/>
  <c r="FA107" i="1" s="1"/>
  <c r="FA109" i="1" s="1"/>
  <c r="FE106" i="1"/>
  <c r="FE107" i="1" s="1"/>
  <c r="FE109" i="1" s="1"/>
  <c r="FL69" i="1"/>
  <c r="FL106" i="1" s="1"/>
  <c r="BD91" i="1"/>
  <c r="BZ91" i="1"/>
  <c r="CA92" i="1"/>
  <c r="BZ92" i="1"/>
  <c r="FL93" i="1"/>
  <c r="O94" i="1"/>
  <c r="F94" i="1"/>
  <c r="E94" i="1" s="1"/>
  <c r="AD94" i="1"/>
  <c r="H95" i="1"/>
  <c r="E95" i="1" s="1"/>
  <c r="D95" i="1" s="1"/>
  <c r="O95" i="1"/>
  <c r="AT95" i="1"/>
  <c r="BZ95" i="1"/>
  <c r="O96" i="1"/>
  <c r="F96" i="1"/>
  <c r="E96" i="1" s="1"/>
  <c r="D96" i="1" s="1"/>
  <c r="H97" i="1"/>
  <c r="E97" i="1" s="1"/>
  <c r="D97" i="1" s="1"/>
  <c r="O97" i="1"/>
  <c r="AT97" i="1"/>
  <c r="BZ97" i="1"/>
  <c r="O98" i="1"/>
  <c r="F98" i="1"/>
  <c r="E98" i="1" s="1"/>
  <c r="D98" i="1" s="1"/>
  <c r="J100" i="1"/>
  <c r="F100" i="1"/>
  <c r="E100" i="1" s="1"/>
  <c r="D100" i="1" s="1"/>
  <c r="H101" i="1"/>
  <c r="J101" i="1"/>
  <c r="AT101" i="1"/>
  <c r="BZ101" i="1"/>
  <c r="FL101" i="1"/>
  <c r="CA102" i="1"/>
  <c r="J103" i="1"/>
  <c r="F103" i="1"/>
  <c r="E103" i="1" s="1"/>
  <c r="D103" i="1" s="1"/>
  <c r="FL103" i="1"/>
  <c r="J104" i="1"/>
  <c r="F104" i="1"/>
  <c r="E104" i="1" s="1"/>
  <c r="D104" i="1" s="1"/>
  <c r="CA104" i="1"/>
  <c r="O105" i="1"/>
  <c r="G105" i="1"/>
  <c r="AT105" i="1"/>
  <c r="FL105" i="1"/>
  <c r="CA103" i="1"/>
  <c r="CA105" i="1"/>
  <c r="FL102" i="1"/>
  <c r="AT103" i="1"/>
  <c r="AT104" i="1"/>
  <c r="F105" i="1"/>
  <c r="DX108" i="1"/>
  <c r="AD108" i="1"/>
  <c r="D108" i="1" s="1"/>
  <c r="DU108" i="1"/>
  <c r="DS108" i="1"/>
  <c r="BA46" i="1" l="1"/>
  <c r="AT46" i="1"/>
  <c r="D94" i="1"/>
  <c r="V70" i="1"/>
  <c r="V106" i="1" s="1"/>
  <c r="D70" i="1"/>
  <c r="BZ106" i="1"/>
  <c r="AT69" i="1"/>
  <c r="AT106" i="1" s="1"/>
  <c r="V67" i="1"/>
  <c r="D67" i="1"/>
  <c r="E86" i="1"/>
  <c r="D86" i="1" s="1"/>
  <c r="BH68" i="1"/>
  <c r="E35" i="1"/>
  <c r="AU33" i="1"/>
  <c r="AT30" i="1"/>
  <c r="AT33" i="1" s="1"/>
  <c r="D51" i="1"/>
  <c r="V51" i="1"/>
  <c r="AP59" i="1"/>
  <c r="E30" i="1"/>
  <c r="F33" i="1"/>
  <c r="E47" i="1"/>
  <c r="V41" i="1"/>
  <c r="D41" i="1"/>
  <c r="AU59" i="1"/>
  <c r="AT34" i="1"/>
  <c r="BA34" i="1"/>
  <c r="BD29" i="1"/>
  <c r="AL60" i="1"/>
  <c r="AL107" i="1" s="1"/>
  <c r="AL109" i="1" s="1"/>
  <c r="BQ60" i="1"/>
  <c r="J59" i="1"/>
  <c r="AU22" i="1"/>
  <c r="AT17" i="1"/>
  <c r="AT22" i="1" s="1"/>
  <c r="E42" i="1"/>
  <c r="P60" i="1"/>
  <c r="P107" i="1" s="1"/>
  <c r="P109" i="1" s="1"/>
  <c r="I60" i="1"/>
  <c r="I107" i="1" s="1"/>
  <c r="I109" i="1" s="1"/>
  <c r="F68" i="1"/>
  <c r="E63" i="1"/>
  <c r="D39" i="1"/>
  <c r="V39" i="1"/>
  <c r="D50" i="1"/>
  <c r="V50" i="1"/>
  <c r="BD60" i="1"/>
  <c r="BD107" i="1" s="1"/>
  <c r="BD109" i="1" s="1"/>
  <c r="V37" i="1"/>
  <c r="D37" i="1"/>
  <c r="AR107" i="1"/>
  <c r="AR109" i="1" s="1"/>
  <c r="H106" i="1"/>
  <c r="H107" i="1" s="1"/>
  <c r="H109" i="1" s="1"/>
  <c r="G106" i="1"/>
  <c r="E82" i="1"/>
  <c r="D82" i="1" s="1"/>
  <c r="BH106" i="1"/>
  <c r="D49" i="1"/>
  <c r="V49" i="1"/>
  <c r="BQ68" i="1"/>
  <c r="AU29" i="1"/>
  <c r="AT23" i="1"/>
  <c r="AT29" i="1" s="1"/>
  <c r="BM60" i="1"/>
  <c r="BM107" i="1" s="1"/>
  <c r="BM109" i="1" s="1"/>
  <c r="D28" i="1"/>
  <c r="V28" i="1"/>
  <c r="AJ107" i="1"/>
  <c r="AJ109" i="1" s="1"/>
  <c r="G59" i="1"/>
  <c r="AD29" i="1"/>
  <c r="AD60" i="1" s="1"/>
  <c r="AD107" i="1" s="1"/>
  <c r="AD109" i="1" s="1"/>
  <c r="J22" i="1"/>
  <c r="J60" i="1" s="1"/>
  <c r="O60" i="1"/>
  <c r="G22" i="1"/>
  <c r="G60" i="1" s="1"/>
  <c r="G107" i="1" s="1"/>
  <c r="G109" i="1" s="1"/>
  <c r="AA60" i="1"/>
  <c r="AA107" i="1" s="1"/>
  <c r="AA109" i="1" s="1"/>
  <c r="CA106" i="1"/>
  <c r="V32" i="1"/>
  <c r="D32" i="1"/>
  <c r="O59" i="1"/>
  <c r="V38" i="1"/>
  <c r="D38" i="1"/>
  <c r="F22" i="1"/>
  <c r="E17" i="1"/>
  <c r="BA28" i="1"/>
  <c r="BA29" i="1" s="1"/>
  <c r="AT28" i="1"/>
  <c r="CA60" i="1"/>
  <c r="CA107" i="1" s="1"/>
  <c r="CA109" i="1" s="1"/>
  <c r="FH107" i="1"/>
  <c r="FH109" i="1" s="1"/>
  <c r="BO107" i="1"/>
  <c r="BO109" i="1" s="1"/>
  <c r="E105" i="1"/>
  <c r="D105" i="1" s="1"/>
  <c r="E92" i="1"/>
  <c r="D92" i="1" s="1"/>
  <c r="E74" i="1"/>
  <c r="D74" i="1" s="1"/>
  <c r="F106" i="1"/>
  <c r="E69" i="1"/>
  <c r="D80" i="1"/>
  <c r="AP106" i="1"/>
  <c r="O106" i="1"/>
  <c r="J68" i="1"/>
  <c r="E78" i="1"/>
  <c r="D78" i="1" s="1"/>
  <c r="E57" i="1"/>
  <c r="D57" i="1" s="1"/>
  <c r="V64" i="1"/>
  <c r="D64" i="1"/>
  <c r="E61" i="1"/>
  <c r="F62" i="1"/>
  <c r="E43" i="1"/>
  <c r="AK33" i="1"/>
  <c r="AK60" i="1" s="1"/>
  <c r="AK107" i="1" s="1"/>
  <c r="AK109" i="1" s="1"/>
  <c r="V48" i="1"/>
  <c r="D48" i="1"/>
  <c r="CA29" i="1"/>
  <c r="F29" i="1"/>
  <c r="E23" i="1"/>
  <c r="F59" i="1"/>
  <c r="E34" i="1"/>
  <c r="AZ60" i="1"/>
  <c r="AZ107" i="1" s="1"/>
  <c r="AZ109" i="1" s="1"/>
  <c r="AP68" i="1"/>
  <c r="BA45" i="1"/>
  <c r="AT45" i="1"/>
  <c r="FL29" i="1"/>
  <c r="FL60" i="1" s="1"/>
  <c r="FL107" i="1" s="1"/>
  <c r="FL109" i="1" s="1"/>
  <c r="BH60" i="1"/>
  <c r="E46" i="1"/>
  <c r="D31" i="1"/>
  <c r="V31" i="1"/>
  <c r="V33" i="1" s="1"/>
  <c r="D27" i="1"/>
  <c r="D25" i="1"/>
  <c r="AC60" i="1"/>
  <c r="AC107" i="1" s="1"/>
  <c r="AC109" i="1" s="1"/>
  <c r="V45" i="1"/>
  <c r="D45" i="1"/>
  <c r="D40" i="1"/>
  <c r="V40" i="1"/>
  <c r="BZ60" i="1"/>
  <c r="BZ107" i="1" s="1"/>
  <c r="BZ109" i="1" s="1"/>
  <c r="AP60" i="1"/>
  <c r="F60" i="1" l="1"/>
  <c r="F107" i="1" s="1"/>
  <c r="F109" i="1" s="1"/>
  <c r="E59" i="1"/>
  <c r="V34" i="1"/>
  <c r="D34" i="1"/>
  <c r="D43" i="1"/>
  <c r="V43" i="1"/>
  <c r="O107" i="1"/>
  <c r="O109" i="1" s="1"/>
  <c r="AU60" i="1"/>
  <c r="AU107" i="1" s="1"/>
  <c r="AU109" i="1" s="1"/>
  <c r="D30" i="1"/>
  <c r="D33" i="1" s="1"/>
  <c r="E33" i="1"/>
  <c r="E106" i="1"/>
  <c r="D69" i="1"/>
  <c r="D106" i="1" s="1"/>
  <c r="BA59" i="1"/>
  <c r="BA60" i="1" s="1"/>
  <c r="BA107" i="1" s="1"/>
  <c r="BA109" i="1" s="1"/>
  <c r="V46" i="1"/>
  <c r="D46" i="1"/>
  <c r="AP107" i="1"/>
  <c r="AP109" i="1" s="1"/>
  <c r="BH107" i="1"/>
  <c r="BH109" i="1" s="1"/>
  <c r="E29" i="1"/>
  <c r="V23" i="1"/>
  <c r="V29" i="1" s="1"/>
  <c r="D23" i="1"/>
  <c r="D29" i="1" s="1"/>
  <c r="E62" i="1"/>
  <c r="D61" i="1"/>
  <c r="D62" i="1" s="1"/>
  <c r="D17" i="1"/>
  <c r="D22" i="1" s="1"/>
  <c r="E22" i="1"/>
  <c r="J107" i="1"/>
  <c r="J109" i="1" s="1"/>
  <c r="V63" i="1"/>
  <c r="V68" i="1" s="1"/>
  <c r="E68" i="1"/>
  <c r="D63" i="1"/>
  <c r="D68" i="1" s="1"/>
  <c r="V42" i="1"/>
  <c r="D42" i="1"/>
  <c r="BQ107" i="1"/>
  <c r="BQ109" i="1" s="1"/>
  <c r="AT59" i="1"/>
  <c r="AT60" i="1" s="1"/>
  <c r="AT107" i="1" s="1"/>
  <c r="AT109" i="1" s="1"/>
  <c r="V47" i="1"/>
  <c r="D47" i="1"/>
  <c r="D35" i="1"/>
  <c r="V35" i="1"/>
  <c r="D59" i="1" l="1"/>
  <c r="V59" i="1"/>
  <c r="V60" i="1" s="1"/>
  <c r="V107" i="1" s="1"/>
  <c r="V109" i="1" s="1"/>
  <c r="E60" i="1"/>
  <c r="E107" i="1" s="1"/>
  <c r="E109" i="1" s="1"/>
  <c r="D60" i="1"/>
  <c r="D107" i="1" s="1"/>
  <c r="D109" i="1" s="1"/>
</calcChain>
</file>

<file path=xl/sharedStrings.xml><?xml version="1.0" encoding="utf-8"?>
<sst xmlns="http://schemas.openxmlformats.org/spreadsheetml/2006/main" count="369" uniqueCount="316">
  <si>
    <t xml:space="preserve">ИЗМЕНЕНИЯ  
в Протокол № 22 от 14.12.2023г. </t>
  </si>
  <si>
    <t>!гр. 19 По подушевым нормативам - исключая 2 этап диспансеризации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</si>
  <si>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</si>
  <si>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</si>
  <si>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</si>
  <si>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</si>
  <si>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</si>
  <si>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</si>
  <si>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</si>
  <si>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</si>
  <si>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</si>
  <si>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</si>
  <si>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</si>
  <si>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</si>
  <si>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</si>
  <si>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</si>
  <si>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</si>
  <si>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</si>
  <si>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</si>
  <si>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</si>
  <si>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</si>
  <si>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</si>
  <si>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</si>
  <si>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</si>
  <si>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</si>
  <si>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</si>
  <si>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</si>
  <si>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</si>
  <si>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</si>
  <si>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</si>
  <si>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</si>
  <si>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</si>
  <si>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</si>
  <si>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</si>
  <si>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</si>
  <si>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</si>
  <si>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</si>
  <si>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</si>
  <si>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</si>
  <si>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</si>
  <si>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</si>
  <si>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</si>
  <si>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</si>
  <si>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</si>
  <si>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</si>
  <si>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</si>
  <si>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</si>
  <si>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</si>
  <si>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</si>
  <si>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</si>
  <si>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</si>
  <si>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</si>
  <si>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</si>
  <si>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</si>
  <si>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</si>
  <si>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</si>
  <si>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</si>
  <si>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</si>
  <si>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</si>
  <si>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</si>
  <si>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</si>
  <si>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</si>
  <si>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</si>
  <si>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</si>
  <si>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</si>
  <si>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</si>
  <si>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</si>
  <si>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</si>
  <si>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</si>
  <si>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</si>
  <si>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</si>
  <si>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</si>
  <si>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</si>
  <si>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</si>
  <si>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</si>
  <si>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</si>
  <si>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</si>
  <si>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</si>
  <si>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</si>
  <si>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</si>
  <si>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</si>
  <si>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</si>
  <si>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</si>
  <si>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</si>
  <si>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</si>
  <si>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</si>
  <si>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</si>
  <si>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</si>
  <si>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</si>
  <si>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</si>
  <si>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</si>
  <si>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</si>
  <si>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</si>
  <si>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</si>
  <si>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</si>
  <si>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</si>
  <si>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</si>
  <si>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</si>
  <si>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</si>
  <si>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</si>
  <si>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</si>
  <si>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</si>
  <si>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</si>
  <si>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</si>
  <si>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</si>
  <si>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</si>
  <si>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</si>
  <si>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</si>
  <si>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</si>
  <si>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</si>
  <si>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</si>
  <si>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</si>
  <si>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</si>
  <si>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</si>
  <si>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</si>
  <si>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</si>
  <si>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</si>
  <si>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</si>
  <si>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</si>
  <si>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</si>
  <si>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</si>
  <si>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</si>
  <si>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</si>
  <si>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</si>
  <si>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</si>
  <si>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</si>
  <si>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</si>
  <si>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</si>
  <si>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</si>
  <si>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</si>
  <si>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</si>
  <si>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</si>
  <si>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</si>
  <si>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</si>
  <si>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</si>
  <si>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</si>
  <si>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</si>
  <si>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</si>
  <si>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</si>
  <si>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</si>
  <si>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</si>
  <si>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</si>
  <si>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</si>
  <si>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</si>
  <si>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</si>
  <si>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</si>
  <si>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</si>
  <si>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</si>
  <si>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</si>
  <si>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</si>
  <si>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</si>
  <si>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</si>
  <si>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</si>
  <si>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</si>
  <si>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</si>
  <si>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</si>
  <si>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</si>
  <si>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</si>
  <si>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</si>
  <si>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</si>
  <si>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</si>
  <si>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</si>
  <si>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</si>
  <si>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</si>
  <si>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</si>
  <si>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</si>
  <si>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</si>
  <si>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</si>
  <si>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</si>
  <si>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</si>
  <si>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</si>
  <si>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</si>
  <si>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</si>
  <si>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</si>
  <si>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</si>
  <si>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</si>
  <si>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</si>
  <si>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</si>
  <si>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</si>
  <si>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</si>
  <si>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</si>
  <si>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</si>
  <si>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</si>
  <si>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</si>
  <si>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</si>
  <si>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</si>
  <si>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</si>
  <si>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</si>
  <si>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</si>
  <si>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</si>
  <si>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</si>
  <si>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</si>
  <si>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</si>
  <si>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</si>
  <si>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</si>
  <si>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</si>
  <si>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</si>
  <si>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</si>
  <si>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</si>
  <si>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</si>
  <si>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</si>
  <si>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</si>
  <si>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</si>
  <si>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</si>
  <si>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</si>
  <si>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</si>
  <si>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</si>
  <si>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</si>
  <si>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</si>
  <si>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</si>
  <si>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</si>
  <si>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</si>
  <si>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</si>
  <si>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</si>
  <si>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</si>
  <si>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</si>
  <si>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</si>
  <si>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</si>
  <si>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</si>
  <si>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</si>
  <si>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</si>
  <si>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</si>
  <si>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</si>
  <si>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</si>
  <si>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</si>
  <si>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</si>
  <si>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</si>
  <si>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</si>
  <si>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</si>
  <si>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</si>
  <si>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</si>
  <si>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</si>
  <si>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</si>
  <si>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</si>
  <si>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</si>
  <si>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</si>
  <si>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</si>
  <si>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</si>
  <si>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</si>
  <si>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</si>
  <si>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</si>
  <si>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</si>
  <si>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</si>
  <si>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</si>
  <si>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</si>
  <si>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</si>
  <si>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</si>
  <si>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</si>
  <si>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</si>
  <si>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</si>
  <si>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</si>
  <si>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</si>
  <si>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</si>
  <si>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</si>
  <si>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</si>
  <si>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</si>
  <si>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</si>
  <si>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</si>
  <si>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</si>
  <si>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</si>
  <si>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</si>
  <si>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</si>
  <si>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</si>
  <si>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</si>
  <si>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</si>
  <si>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</si>
  <si>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</si>
  <si>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</si>
  <si>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</si>
  <si>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</si>
  <si>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</si>
  <si>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</si>
  <si>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</si>
  <si>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</si>
  <si>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</si>
  <si>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</si>
  <si>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</si>
  <si>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</si>
  <si>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</si>
  <si>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</si>
  <si>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</si>
  <si>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</si>
  <si>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</si>
  <si>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</si>
  <si>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</si>
  <si>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</si>
  <si>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</si>
  <si>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</si>
  <si>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</si>
  <si>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</si>
  <si>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</si>
  <si>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</si>
  <si>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</si>
  <si>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</si>
  <si>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</si>
  <si>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</si>
  <si>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</si>
  <si>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</si>
  <si>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</si>
  <si>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"Клиника Фомина 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</si>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</sst>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3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</cellStyleXfs>
  <cellXfs count="182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1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0" fontId="24" fillId="16" borderId="3" xfId="1" applyFont="1" applyFill="1" applyBorder="1"/>
    <xf numFmtId="0" fontId="25" fillId="16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3" xfId="4" applyFont="1" applyFill="1" applyBorder="1" applyAlignment="1">
      <alignment horizontal="center"/>
    </xf>
    <xf numFmtId="0" fontId="27" fillId="0" borderId="0" xfId="1" applyFont="1" applyFill="1"/>
    <xf numFmtId="164" fontId="28" fillId="6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164" fontId="29" fillId="0" borderId="3" xfId="1" applyNumberFormat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7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164" fontId="10" fillId="19" borderId="3" xfId="1" applyNumberFormat="1" applyFont="1" applyFill="1" applyBorder="1" applyAlignment="1">
      <alignment horizontal="center" vertical="center" wrapText="1"/>
    </xf>
    <xf numFmtId="165" fontId="29" fillId="13" borderId="3" xfId="1" applyNumberFormat="1" applyFont="1" applyFill="1" applyBorder="1" applyAlignment="1">
      <alignment horizontal="center" vertical="center" wrapText="1"/>
    </xf>
    <xf numFmtId="0" fontId="27" fillId="16" borderId="3" xfId="5" applyFont="1" applyFill="1" applyBorder="1"/>
    <xf numFmtId="0" fontId="29" fillId="0" borderId="0" xfId="1" applyFont="1" applyFill="1"/>
    <xf numFmtId="0" fontId="21" fillId="0" borderId="0" xfId="1" applyFont="1" applyFill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0" fillId="2" borderId="3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3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textRotation="90" wrapText="1"/>
    </xf>
    <xf numFmtId="0" fontId="1" fillId="0" borderId="3" xfId="2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3" xfId="2"/>
    <cellStyle name="Обычный 5 3" xfId="5"/>
    <cellStyle name="Обычный_Распределенные объемы на 2013г._кварталы по СМО_с 01.08.2013" xfId="3"/>
    <cellStyle name="Обычный_форма4(нов.)" xfId="4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1%20&#1055;&#1088;%2001%20&#1086;&#1090;%2000.01.2024/2023_%20&#1086;&#1090;&#1082;&#1083;&#1086;&#1085;&#1077;&#1085;&#1080;&#1077;%20&#1092;&#1072;&#1082;&#1090;%20&#1075;&#1086;&#1076;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1%20&#1055;&#1088;%2001%20&#1086;&#1090;%2000.01.2024/2023_&#1054;&#1041;&#1066;&#1045;&#1052;&#1067;_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1%20&#1055;&#1088;%2001%20&#1086;&#1090;%2000.01.2024/2023_%20&#1086;&#1090;&#1082;&#1083;&#1086;&#1085;&#1077;&#1085;&#1080;&#1077;%20&#1092;&#1072;&#1082;&#1090;%20&#1075;&#1086;&#1076;%2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1%20&#1055;&#1088;%2001%20&#1086;&#1090;%2000.01.2024/&#1060;&#1072;&#1082;&#1090;/&#1080;&#1090;&#1086;&#1075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9%20V&#1084;&#1086;%202023/&#1056;&#1072;&#1073;&#1086;&#1095;&#1080;&#1077;%20&#1084;&#1072;&#1090;&#1077;&#1088;&#1080;&#1072;&#1083;&#1099;/&#1040;&#1055;&#1055;_&#1089;&#1087;&#1077;&#1094;&#1080;&#1072;&#1083;&#1100;&#1085;&#1086;&#1089;&#1090;&#1080;%20&#1085;&#1077;&#1086;&#1090;&#1083;&#1086;&#1078;%20&#1079;&#1072;&#1073;&#1086;&#1083;%20&#1055;&#1088;%2019_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1%20V&#1084;&#1086;%202023/&#1056;&#1072;&#1073;&#1086;&#1095;&#1080;&#1081;%20&#1084;&#1072;&#1090;&#1077;&#1088;&#1080;&#1072;&#1083;/&#1072;&#1085;&#1072;&#1083;&#1080;&#1079;%20&#1057;&#1090;&#1086;&#1084;&#1072;&#1090;&#1086;&#1083;&#1086;&#1075;&#1080;&#1103;%20&#1089;%20&#1087;&#1088;&#1086;&#1092;&#1094;&#1077;&#1083;&#1100;&#110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1%20&#1055;&#1088;%2001%20&#1086;&#1090;%2000.01.2024/&#1050;&#1057;%20&#1050;&#1057;&#1043;%20&#1085;&#1086;&#1074;&#1099;&#1077;%20&#1085;&#1072;%2023%20&#1075;&#1086;&#1076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1%20&#1055;&#1088;%2001%20&#1086;&#1090;%2000.01.2024/&#1042;&#1052;&#1055;_&#1059;&#1060;_&#1087;&#1088;&#1086;&#1092;&#1080;&#1083;&#1080;%20202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1%20&#1055;&#1088;%2001%20&#1086;&#1090;%2000.01.2024/&#1044;&#1057;_&#1087;&#1086;%20&#1050;&#1057;&#1043;%20&#1085;&#1086;&#1074;&#1099;&#1077;23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22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>
        <row r="19">
          <cell r="P19">
            <v>0</v>
          </cell>
          <cell r="Q19">
            <v>0</v>
          </cell>
          <cell r="S19">
            <v>0</v>
          </cell>
        </row>
      </sheetData>
      <sheetData sheetId="1" refreshError="1"/>
      <sheetData sheetId="2" refreshError="1"/>
      <sheetData sheetId="3" refreshError="1"/>
      <sheetData sheetId="4">
        <row r="17">
          <cell r="K17">
            <v>248</v>
          </cell>
          <cell r="L17">
            <v>1640</v>
          </cell>
          <cell r="M17">
            <v>85762</v>
          </cell>
          <cell r="N17">
            <v>0</v>
          </cell>
          <cell r="P17">
            <v>0</v>
          </cell>
          <cell r="Q17">
            <v>0</v>
          </cell>
          <cell r="R17">
            <v>3973</v>
          </cell>
          <cell r="S17">
            <v>0</v>
          </cell>
          <cell r="T17">
            <v>0</v>
          </cell>
          <cell r="U17">
            <v>5542</v>
          </cell>
          <cell r="W17">
            <v>0</v>
          </cell>
          <cell r="X17">
            <v>572</v>
          </cell>
          <cell r="Y17">
            <v>0</v>
          </cell>
          <cell r="Z17">
            <v>0</v>
          </cell>
          <cell r="AB17">
            <v>0</v>
          </cell>
          <cell r="AC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N17">
            <v>211</v>
          </cell>
          <cell r="AO17">
            <v>0</v>
          </cell>
        </row>
        <row r="18">
          <cell r="K18">
            <v>0</v>
          </cell>
          <cell r="L18">
            <v>3188</v>
          </cell>
          <cell r="M18">
            <v>30826</v>
          </cell>
          <cell r="N18">
            <v>0</v>
          </cell>
          <cell r="P18">
            <v>0</v>
          </cell>
          <cell r="Q18">
            <v>2316</v>
          </cell>
          <cell r="R18">
            <v>28120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98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N18">
            <v>0</v>
          </cell>
        </row>
        <row r="19">
          <cell r="K19">
            <v>0</v>
          </cell>
          <cell r="L19">
            <v>0</v>
          </cell>
          <cell r="M19">
            <v>48678</v>
          </cell>
          <cell r="N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B19">
            <v>0</v>
          </cell>
          <cell r="AC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N19">
            <v>22</v>
          </cell>
        </row>
        <row r="20">
          <cell r="K20">
            <v>0</v>
          </cell>
          <cell r="L20">
            <v>0</v>
          </cell>
          <cell r="M20">
            <v>36740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0</v>
          </cell>
          <cell r="AC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N20">
            <v>0</v>
          </cell>
        </row>
        <row r="21">
          <cell r="K21">
            <v>0</v>
          </cell>
          <cell r="L21">
            <v>0</v>
          </cell>
          <cell r="M21">
            <v>12852</v>
          </cell>
          <cell r="N21">
            <v>0</v>
          </cell>
          <cell r="P21">
            <v>0</v>
          </cell>
          <cell r="Q21">
            <v>0</v>
          </cell>
          <cell r="R21">
            <v>15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B21">
            <v>0</v>
          </cell>
          <cell r="AC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N21">
            <v>0</v>
          </cell>
        </row>
        <row r="23">
          <cell r="K23">
            <v>33193</v>
          </cell>
          <cell r="L23">
            <v>0</v>
          </cell>
          <cell r="M23">
            <v>88251</v>
          </cell>
          <cell r="N23">
            <v>0</v>
          </cell>
          <cell r="P23">
            <v>50447</v>
          </cell>
          <cell r="Q23">
            <v>0</v>
          </cell>
          <cell r="R23">
            <v>12732</v>
          </cell>
          <cell r="S23">
            <v>0</v>
          </cell>
          <cell r="T23">
            <v>0</v>
          </cell>
          <cell r="U23">
            <v>32905</v>
          </cell>
          <cell r="W23">
            <v>96392</v>
          </cell>
          <cell r="X23">
            <v>0</v>
          </cell>
          <cell r="Y23">
            <v>0</v>
          </cell>
          <cell r="Z23">
            <v>0</v>
          </cell>
          <cell r="AB23">
            <v>45106</v>
          </cell>
          <cell r="AC23">
            <v>0</v>
          </cell>
          <cell r="AE23">
            <v>184239</v>
          </cell>
          <cell r="AF23">
            <v>27991</v>
          </cell>
          <cell r="AG23">
            <v>0</v>
          </cell>
          <cell r="AH23">
            <v>0</v>
          </cell>
          <cell r="AI23">
            <v>54737</v>
          </cell>
          <cell r="AJ23">
            <v>0</v>
          </cell>
          <cell r="AN23">
            <v>0</v>
          </cell>
        </row>
        <row r="24">
          <cell r="K24">
            <v>0</v>
          </cell>
          <cell r="L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N24">
            <v>0</v>
          </cell>
        </row>
        <row r="25"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B25">
            <v>0</v>
          </cell>
          <cell r="AC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N25">
            <v>0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B26">
            <v>0</v>
          </cell>
          <cell r="AC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N26">
            <v>43971</v>
          </cell>
        </row>
        <row r="27">
          <cell r="K27">
            <v>2694</v>
          </cell>
          <cell r="L27">
            <v>0</v>
          </cell>
          <cell r="M27">
            <v>8736</v>
          </cell>
          <cell r="N27">
            <v>0</v>
          </cell>
          <cell r="P27">
            <v>2731</v>
          </cell>
          <cell r="Q27">
            <v>0</v>
          </cell>
          <cell r="R27">
            <v>73811</v>
          </cell>
          <cell r="S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B27">
            <v>0</v>
          </cell>
          <cell r="AC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N27">
            <v>0</v>
          </cell>
        </row>
        <row r="28">
          <cell r="K28">
            <v>0</v>
          </cell>
          <cell r="L28">
            <v>26223</v>
          </cell>
          <cell r="M28">
            <v>39038</v>
          </cell>
          <cell r="N28">
            <v>0</v>
          </cell>
          <cell r="P28">
            <v>0</v>
          </cell>
          <cell r="Q28">
            <v>212557</v>
          </cell>
          <cell r="R28">
            <v>47549</v>
          </cell>
          <cell r="S28">
            <v>0</v>
          </cell>
          <cell r="T28">
            <v>13553</v>
          </cell>
          <cell r="U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B28">
            <v>0</v>
          </cell>
          <cell r="AC28">
            <v>83336</v>
          </cell>
          <cell r="AE28">
            <v>0</v>
          </cell>
          <cell r="AF28">
            <v>0</v>
          </cell>
          <cell r="AG28">
            <v>375</v>
          </cell>
          <cell r="AH28">
            <v>457</v>
          </cell>
          <cell r="AI28">
            <v>0</v>
          </cell>
          <cell r="AJ28">
            <v>0</v>
          </cell>
          <cell r="AN28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N30">
            <v>4230</v>
          </cell>
          <cell r="AO30">
            <v>0</v>
          </cell>
        </row>
        <row r="31">
          <cell r="K31">
            <v>0</v>
          </cell>
          <cell r="L31">
            <v>6750</v>
          </cell>
          <cell r="M31">
            <v>19915</v>
          </cell>
          <cell r="N31">
            <v>0</v>
          </cell>
          <cell r="P31">
            <v>0</v>
          </cell>
          <cell r="Q31">
            <v>51261</v>
          </cell>
          <cell r="R31">
            <v>15326</v>
          </cell>
          <cell r="S31">
            <v>0</v>
          </cell>
          <cell r="T31">
            <v>599</v>
          </cell>
          <cell r="U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18474</v>
          </cell>
          <cell r="AE31">
            <v>0</v>
          </cell>
          <cell r="AF31">
            <v>0</v>
          </cell>
          <cell r="AG31">
            <v>132</v>
          </cell>
          <cell r="AH31">
            <v>193</v>
          </cell>
          <cell r="AI31">
            <v>0</v>
          </cell>
          <cell r="AJ31">
            <v>0</v>
          </cell>
          <cell r="AN31">
            <v>1510</v>
          </cell>
          <cell r="AO31">
            <v>0</v>
          </cell>
        </row>
        <row r="32">
          <cell r="K32">
            <v>13288</v>
          </cell>
          <cell r="L32">
            <v>2172</v>
          </cell>
          <cell r="M32">
            <v>9982</v>
          </cell>
          <cell r="N32">
            <v>0</v>
          </cell>
          <cell r="P32">
            <v>16492</v>
          </cell>
          <cell r="Q32">
            <v>4835</v>
          </cell>
          <cell r="R32">
            <v>31778</v>
          </cell>
          <cell r="S32">
            <v>0</v>
          </cell>
          <cell r="T32">
            <v>2</v>
          </cell>
          <cell r="U32">
            <v>1488</v>
          </cell>
          <cell r="W32">
            <v>35601</v>
          </cell>
          <cell r="X32">
            <v>0</v>
          </cell>
          <cell r="Y32">
            <v>0</v>
          </cell>
          <cell r="Z32">
            <v>0</v>
          </cell>
          <cell r="AB32">
            <v>11139</v>
          </cell>
          <cell r="AC32">
            <v>2391</v>
          </cell>
          <cell r="AE32">
            <v>46423</v>
          </cell>
          <cell r="AF32">
            <v>7229</v>
          </cell>
          <cell r="AG32">
            <v>105</v>
          </cell>
          <cell r="AH32">
            <v>48</v>
          </cell>
          <cell r="AI32">
            <v>3942</v>
          </cell>
          <cell r="AJ32">
            <v>0</v>
          </cell>
          <cell r="AN32">
            <v>1210</v>
          </cell>
          <cell r="AO32">
            <v>38233</v>
          </cell>
        </row>
        <row r="34">
          <cell r="K34">
            <v>6167</v>
          </cell>
          <cell r="L34">
            <v>937</v>
          </cell>
          <cell r="M34">
            <v>2142</v>
          </cell>
          <cell r="N34">
            <v>0</v>
          </cell>
          <cell r="P34">
            <v>1066</v>
          </cell>
          <cell r="Q34">
            <v>4301</v>
          </cell>
          <cell r="R34">
            <v>4986</v>
          </cell>
          <cell r="S34">
            <v>0</v>
          </cell>
          <cell r="T34">
            <v>507</v>
          </cell>
          <cell r="U34">
            <v>0</v>
          </cell>
          <cell r="W34">
            <v>6267</v>
          </cell>
          <cell r="X34">
            <v>0</v>
          </cell>
          <cell r="Y34">
            <v>0</v>
          </cell>
          <cell r="Z34">
            <v>0</v>
          </cell>
          <cell r="AB34">
            <v>1432</v>
          </cell>
          <cell r="AC34">
            <v>2539</v>
          </cell>
          <cell r="AE34">
            <v>6309</v>
          </cell>
          <cell r="AF34">
            <v>1027</v>
          </cell>
          <cell r="AG34">
            <v>0</v>
          </cell>
          <cell r="AH34">
            <v>30</v>
          </cell>
          <cell r="AI34">
            <v>2164</v>
          </cell>
          <cell r="AJ34">
            <v>0</v>
          </cell>
          <cell r="AN34">
            <v>3290</v>
          </cell>
          <cell r="AO34">
            <v>13772</v>
          </cell>
        </row>
        <row r="35">
          <cell r="K35">
            <v>4645</v>
          </cell>
          <cell r="L35">
            <v>1089</v>
          </cell>
          <cell r="M35">
            <v>4677</v>
          </cell>
          <cell r="N35">
            <v>0</v>
          </cell>
          <cell r="P35">
            <v>651</v>
          </cell>
          <cell r="Q35">
            <v>2738</v>
          </cell>
          <cell r="R35">
            <v>2296</v>
          </cell>
          <cell r="S35">
            <v>0</v>
          </cell>
          <cell r="T35">
            <v>9</v>
          </cell>
          <cell r="U35">
            <v>0</v>
          </cell>
          <cell r="W35">
            <v>7910</v>
          </cell>
          <cell r="X35">
            <v>0</v>
          </cell>
          <cell r="Y35">
            <v>0</v>
          </cell>
          <cell r="Z35">
            <v>0</v>
          </cell>
          <cell r="AB35">
            <v>1686</v>
          </cell>
          <cell r="AC35">
            <v>2567</v>
          </cell>
          <cell r="AE35">
            <v>8877</v>
          </cell>
          <cell r="AF35">
            <v>1321</v>
          </cell>
          <cell r="AG35">
            <v>80</v>
          </cell>
          <cell r="AH35">
            <v>41</v>
          </cell>
          <cell r="AI35">
            <v>2239</v>
          </cell>
          <cell r="AJ35">
            <v>0</v>
          </cell>
          <cell r="AN35">
            <v>810</v>
          </cell>
          <cell r="AO35">
            <v>25236</v>
          </cell>
        </row>
        <row r="36">
          <cell r="K36">
            <v>13606</v>
          </cell>
          <cell r="L36">
            <v>2037</v>
          </cell>
          <cell r="M36">
            <v>12304</v>
          </cell>
          <cell r="N36">
            <v>0</v>
          </cell>
          <cell r="P36">
            <v>3232</v>
          </cell>
          <cell r="Q36">
            <v>14351</v>
          </cell>
          <cell r="R36">
            <v>15981</v>
          </cell>
          <cell r="S36">
            <v>0</v>
          </cell>
          <cell r="T36">
            <v>0</v>
          </cell>
          <cell r="U36">
            <v>0</v>
          </cell>
          <cell r="W36">
            <v>6210</v>
          </cell>
          <cell r="X36">
            <v>0</v>
          </cell>
          <cell r="Y36">
            <v>0</v>
          </cell>
          <cell r="Z36">
            <v>0</v>
          </cell>
          <cell r="AB36">
            <v>3417</v>
          </cell>
          <cell r="AC36">
            <v>7359</v>
          </cell>
          <cell r="AE36">
            <v>12827</v>
          </cell>
          <cell r="AF36">
            <v>2194</v>
          </cell>
          <cell r="AG36">
            <v>0</v>
          </cell>
          <cell r="AH36">
            <v>39</v>
          </cell>
          <cell r="AI36">
            <v>1050</v>
          </cell>
          <cell r="AJ36">
            <v>0</v>
          </cell>
          <cell r="AN36">
            <v>3865</v>
          </cell>
          <cell r="AO36">
            <v>6254</v>
          </cell>
        </row>
        <row r="37">
          <cell r="K37">
            <v>8615</v>
          </cell>
          <cell r="L37">
            <v>2709</v>
          </cell>
          <cell r="M37">
            <v>10590</v>
          </cell>
          <cell r="N37">
            <v>0</v>
          </cell>
          <cell r="P37">
            <v>7867</v>
          </cell>
          <cell r="Q37">
            <v>7227</v>
          </cell>
          <cell r="R37">
            <v>5812</v>
          </cell>
          <cell r="S37">
            <v>0</v>
          </cell>
          <cell r="T37">
            <v>320</v>
          </cell>
          <cell r="U37">
            <v>0</v>
          </cell>
          <cell r="W37">
            <v>9730</v>
          </cell>
          <cell r="X37">
            <v>0</v>
          </cell>
          <cell r="Y37">
            <v>0</v>
          </cell>
          <cell r="Z37">
            <v>0</v>
          </cell>
          <cell r="AB37">
            <v>3421</v>
          </cell>
          <cell r="AC37">
            <v>7136</v>
          </cell>
          <cell r="AE37">
            <v>14156</v>
          </cell>
          <cell r="AF37">
            <v>2286</v>
          </cell>
          <cell r="AG37">
            <v>0</v>
          </cell>
          <cell r="AH37">
            <v>87</v>
          </cell>
          <cell r="AI37">
            <v>1285</v>
          </cell>
          <cell r="AJ37">
            <v>0</v>
          </cell>
          <cell r="AN37">
            <v>3447</v>
          </cell>
          <cell r="AO37">
            <v>5921</v>
          </cell>
        </row>
        <row r="38">
          <cell r="K38">
            <v>5768</v>
          </cell>
          <cell r="L38">
            <v>531</v>
          </cell>
          <cell r="M38">
            <v>4103</v>
          </cell>
          <cell r="N38">
            <v>0</v>
          </cell>
          <cell r="P38">
            <v>1279</v>
          </cell>
          <cell r="Q38">
            <v>1657</v>
          </cell>
          <cell r="R38">
            <v>6348</v>
          </cell>
          <cell r="S38">
            <v>0</v>
          </cell>
          <cell r="T38">
            <v>24</v>
          </cell>
          <cell r="U38">
            <v>0</v>
          </cell>
          <cell r="W38">
            <v>4141</v>
          </cell>
          <cell r="X38">
            <v>0</v>
          </cell>
          <cell r="Y38">
            <v>0</v>
          </cell>
          <cell r="Z38">
            <v>0</v>
          </cell>
          <cell r="AB38">
            <v>1315</v>
          </cell>
          <cell r="AC38">
            <v>2009</v>
          </cell>
          <cell r="AE38">
            <v>7439</v>
          </cell>
          <cell r="AF38">
            <v>1046</v>
          </cell>
          <cell r="AG38">
            <v>0</v>
          </cell>
          <cell r="AH38">
            <v>12</v>
          </cell>
          <cell r="AI38">
            <v>885</v>
          </cell>
          <cell r="AJ38">
            <v>0</v>
          </cell>
          <cell r="AN38">
            <v>3046</v>
          </cell>
          <cell r="AO38">
            <v>5381</v>
          </cell>
        </row>
        <row r="39">
          <cell r="K39">
            <v>2279</v>
          </cell>
          <cell r="L39">
            <v>444</v>
          </cell>
          <cell r="M39">
            <v>2806</v>
          </cell>
          <cell r="N39">
            <v>0</v>
          </cell>
          <cell r="P39">
            <v>561</v>
          </cell>
          <cell r="Q39">
            <v>1268</v>
          </cell>
          <cell r="R39">
            <v>4490</v>
          </cell>
          <cell r="S39">
            <v>0</v>
          </cell>
          <cell r="T39">
            <v>53</v>
          </cell>
          <cell r="U39">
            <v>0</v>
          </cell>
          <cell r="W39">
            <v>2282</v>
          </cell>
          <cell r="X39">
            <v>0</v>
          </cell>
          <cell r="Y39">
            <v>0</v>
          </cell>
          <cell r="Z39">
            <v>0</v>
          </cell>
          <cell r="AB39">
            <v>639</v>
          </cell>
          <cell r="AC39">
            <v>1099</v>
          </cell>
          <cell r="AE39">
            <v>3250</v>
          </cell>
          <cell r="AF39">
            <v>516</v>
          </cell>
          <cell r="AG39">
            <v>0</v>
          </cell>
          <cell r="AH39">
            <v>17</v>
          </cell>
          <cell r="AI39">
            <v>835</v>
          </cell>
          <cell r="AJ39">
            <v>0</v>
          </cell>
          <cell r="AN39">
            <v>1391</v>
          </cell>
          <cell r="AO39">
            <v>22186</v>
          </cell>
        </row>
        <row r="40">
          <cell r="K40">
            <v>21786</v>
          </cell>
          <cell r="L40">
            <v>3029</v>
          </cell>
          <cell r="M40">
            <v>17059</v>
          </cell>
          <cell r="N40">
            <v>0</v>
          </cell>
          <cell r="P40">
            <v>4930</v>
          </cell>
          <cell r="Q40">
            <v>16764</v>
          </cell>
          <cell r="R40">
            <v>3594</v>
          </cell>
          <cell r="S40">
            <v>0</v>
          </cell>
          <cell r="T40">
            <v>7</v>
          </cell>
          <cell r="U40">
            <v>0</v>
          </cell>
          <cell r="W40">
            <v>9869</v>
          </cell>
          <cell r="X40">
            <v>0</v>
          </cell>
          <cell r="Y40">
            <v>0</v>
          </cell>
          <cell r="Z40">
            <v>0</v>
          </cell>
          <cell r="AB40">
            <v>3947</v>
          </cell>
          <cell r="AC40">
            <v>6920</v>
          </cell>
          <cell r="AE40">
            <v>16806</v>
          </cell>
          <cell r="AF40">
            <v>2807</v>
          </cell>
          <cell r="AG40">
            <v>85</v>
          </cell>
          <cell r="AH40">
            <v>114</v>
          </cell>
          <cell r="AI40">
            <v>2125</v>
          </cell>
          <cell r="AJ40">
            <v>0</v>
          </cell>
          <cell r="AN40">
            <v>0</v>
          </cell>
          <cell r="AO40">
            <v>16531</v>
          </cell>
        </row>
        <row r="41">
          <cell r="K41">
            <v>7061</v>
          </cell>
          <cell r="L41">
            <v>1231</v>
          </cell>
          <cell r="M41">
            <v>8026</v>
          </cell>
          <cell r="N41">
            <v>0</v>
          </cell>
          <cell r="P41">
            <v>3747</v>
          </cell>
          <cell r="Q41">
            <v>5722</v>
          </cell>
          <cell r="R41">
            <v>6481</v>
          </cell>
          <cell r="S41">
            <v>0</v>
          </cell>
          <cell r="T41">
            <v>144</v>
          </cell>
          <cell r="U41">
            <v>0</v>
          </cell>
          <cell r="W41">
            <v>6824</v>
          </cell>
          <cell r="X41">
            <v>0</v>
          </cell>
          <cell r="Y41">
            <v>0</v>
          </cell>
          <cell r="Z41">
            <v>0</v>
          </cell>
          <cell r="AB41">
            <v>2116</v>
          </cell>
          <cell r="AC41">
            <v>3339</v>
          </cell>
          <cell r="AE41">
            <v>10652</v>
          </cell>
          <cell r="AF41">
            <v>1536</v>
          </cell>
          <cell r="AG41">
            <v>0</v>
          </cell>
          <cell r="AH41">
            <v>67</v>
          </cell>
          <cell r="AI41">
            <v>2524</v>
          </cell>
          <cell r="AJ41">
            <v>0</v>
          </cell>
          <cell r="AN41">
            <v>575</v>
          </cell>
          <cell r="AO41">
            <v>28481</v>
          </cell>
        </row>
        <row r="42">
          <cell r="K42">
            <v>3138</v>
          </cell>
          <cell r="L42">
            <v>33</v>
          </cell>
          <cell r="M42">
            <v>2238</v>
          </cell>
          <cell r="N42">
            <v>0</v>
          </cell>
          <cell r="P42">
            <v>747</v>
          </cell>
          <cell r="Q42">
            <v>638</v>
          </cell>
          <cell r="R42">
            <v>2476</v>
          </cell>
          <cell r="S42">
            <v>0</v>
          </cell>
          <cell r="T42">
            <v>0</v>
          </cell>
          <cell r="U42">
            <v>0</v>
          </cell>
          <cell r="W42">
            <v>2507</v>
          </cell>
          <cell r="X42">
            <v>0</v>
          </cell>
          <cell r="Y42">
            <v>0</v>
          </cell>
          <cell r="Z42">
            <v>0</v>
          </cell>
          <cell r="AB42">
            <v>721</v>
          </cell>
          <cell r="AC42">
            <v>1078</v>
          </cell>
          <cell r="AE42">
            <v>3915</v>
          </cell>
          <cell r="AF42">
            <v>630</v>
          </cell>
          <cell r="AG42">
            <v>0</v>
          </cell>
          <cell r="AH42">
            <v>13</v>
          </cell>
          <cell r="AI42">
            <v>1004</v>
          </cell>
          <cell r="AJ42">
            <v>0</v>
          </cell>
          <cell r="AN42">
            <v>1</v>
          </cell>
          <cell r="AO42">
            <v>12996</v>
          </cell>
        </row>
        <row r="43">
          <cell r="K43">
            <v>3276</v>
          </cell>
          <cell r="L43">
            <v>253</v>
          </cell>
          <cell r="M43">
            <v>2919</v>
          </cell>
          <cell r="N43">
            <v>0</v>
          </cell>
          <cell r="P43">
            <v>597</v>
          </cell>
          <cell r="Q43">
            <v>2781</v>
          </cell>
          <cell r="R43">
            <v>6212</v>
          </cell>
          <cell r="S43">
            <v>0</v>
          </cell>
          <cell r="T43">
            <v>337</v>
          </cell>
          <cell r="U43">
            <v>0</v>
          </cell>
          <cell r="W43">
            <v>5493</v>
          </cell>
          <cell r="X43">
            <v>0</v>
          </cell>
          <cell r="Y43">
            <v>0</v>
          </cell>
          <cell r="Z43">
            <v>0</v>
          </cell>
          <cell r="AB43">
            <v>1230</v>
          </cell>
          <cell r="AC43">
            <v>2102</v>
          </cell>
          <cell r="AE43">
            <v>5811</v>
          </cell>
          <cell r="AF43">
            <v>929</v>
          </cell>
          <cell r="AG43">
            <v>0</v>
          </cell>
          <cell r="AH43">
            <v>40</v>
          </cell>
          <cell r="AI43">
            <v>1890</v>
          </cell>
          <cell r="AJ43">
            <v>0</v>
          </cell>
          <cell r="AN43">
            <v>2209</v>
          </cell>
          <cell r="AO43">
            <v>21001</v>
          </cell>
        </row>
        <row r="44">
          <cell r="K44">
            <v>4050</v>
          </cell>
          <cell r="L44">
            <v>1493</v>
          </cell>
          <cell r="M44">
            <v>9368</v>
          </cell>
          <cell r="N44">
            <v>0</v>
          </cell>
          <cell r="P44">
            <v>5508</v>
          </cell>
          <cell r="Q44">
            <v>10808</v>
          </cell>
          <cell r="R44">
            <v>9329</v>
          </cell>
          <cell r="S44">
            <v>0</v>
          </cell>
          <cell r="T44">
            <v>235</v>
          </cell>
          <cell r="U44">
            <v>0</v>
          </cell>
          <cell r="W44">
            <v>6089</v>
          </cell>
          <cell r="X44">
            <v>0</v>
          </cell>
          <cell r="Y44">
            <v>0</v>
          </cell>
          <cell r="Z44">
            <v>0</v>
          </cell>
          <cell r="AB44">
            <v>2024</v>
          </cell>
          <cell r="AC44">
            <v>3243</v>
          </cell>
          <cell r="AE44">
            <v>7895</v>
          </cell>
          <cell r="AF44">
            <v>1335</v>
          </cell>
          <cell r="AG44">
            <v>53</v>
          </cell>
          <cell r="AH44">
            <v>41</v>
          </cell>
          <cell r="AI44">
            <v>890</v>
          </cell>
          <cell r="AJ44">
            <v>0</v>
          </cell>
          <cell r="AN44">
            <v>4642</v>
          </cell>
          <cell r="AO44">
            <v>6016</v>
          </cell>
        </row>
        <row r="45">
          <cell r="K45">
            <v>25139</v>
          </cell>
          <cell r="L45">
            <v>4523</v>
          </cell>
          <cell r="M45">
            <v>12805</v>
          </cell>
          <cell r="N45">
            <v>0</v>
          </cell>
          <cell r="P45">
            <v>12442</v>
          </cell>
          <cell r="Q45">
            <v>21323</v>
          </cell>
          <cell r="R45">
            <v>9407</v>
          </cell>
          <cell r="S45">
            <v>0</v>
          </cell>
          <cell r="T45">
            <v>150</v>
          </cell>
          <cell r="U45">
            <v>0</v>
          </cell>
          <cell r="W45">
            <v>11214</v>
          </cell>
          <cell r="X45">
            <v>0</v>
          </cell>
          <cell r="Y45">
            <v>0</v>
          </cell>
          <cell r="Z45">
            <v>0</v>
          </cell>
          <cell r="AB45">
            <v>4617</v>
          </cell>
          <cell r="AC45">
            <v>9781</v>
          </cell>
          <cell r="AE45">
            <v>24184</v>
          </cell>
          <cell r="AG45">
            <v>133</v>
          </cell>
          <cell r="AH45">
            <v>116</v>
          </cell>
          <cell r="AI45">
            <v>3176</v>
          </cell>
          <cell r="AJ45">
            <v>0</v>
          </cell>
          <cell r="AN45">
            <v>3862</v>
          </cell>
          <cell r="AO45">
            <v>18321</v>
          </cell>
        </row>
        <row r="46">
          <cell r="K46">
            <v>807</v>
          </cell>
          <cell r="L46">
            <v>2375</v>
          </cell>
          <cell r="M46">
            <v>5170</v>
          </cell>
          <cell r="N46">
            <v>0</v>
          </cell>
          <cell r="P46">
            <v>1786</v>
          </cell>
          <cell r="Q46">
            <v>13653</v>
          </cell>
          <cell r="R46">
            <v>9082</v>
          </cell>
          <cell r="S46">
            <v>0</v>
          </cell>
          <cell r="T46">
            <v>141</v>
          </cell>
          <cell r="U46">
            <v>0</v>
          </cell>
          <cell r="W46">
            <v>5521</v>
          </cell>
          <cell r="X46">
            <v>0</v>
          </cell>
          <cell r="Y46">
            <v>0</v>
          </cell>
          <cell r="Z46">
            <v>0</v>
          </cell>
          <cell r="AB46">
            <v>1819</v>
          </cell>
          <cell r="AC46">
            <v>3458</v>
          </cell>
          <cell r="AE46">
            <v>9886</v>
          </cell>
          <cell r="AF46">
            <v>1599</v>
          </cell>
          <cell r="AG46">
            <v>0</v>
          </cell>
          <cell r="AH46">
            <v>46</v>
          </cell>
          <cell r="AI46">
            <v>280</v>
          </cell>
          <cell r="AJ46">
            <v>0</v>
          </cell>
          <cell r="AN46">
            <v>1381</v>
          </cell>
          <cell r="AO46">
            <v>26958</v>
          </cell>
        </row>
        <row r="47">
          <cell r="K47">
            <v>9883</v>
          </cell>
          <cell r="L47">
            <v>2472</v>
          </cell>
          <cell r="M47">
            <v>11749</v>
          </cell>
          <cell r="N47">
            <v>0</v>
          </cell>
          <cell r="P47">
            <v>10653</v>
          </cell>
          <cell r="Q47">
            <v>15101</v>
          </cell>
          <cell r="R47">
            <v>3840</v>
          </cell>
          <cell r="S47">
            <v>0</v>
          </cell>
          <cell r="T47">
            <v>488</v>
          </cell>
          <cell r="U47">
            <v>659</v>
          </cell>
          <cell r="W47">
            <v>11722</v>
          </cell>
          <cell r="X47">
            <v>0</v>
          </cell>
          <cell r="Y47">
            <v>0</v>
          </cell>
          <cell r="Z47">
            <v>0</v>
          </cell>
          <cell r="AB47">
            <v>4223</v>
          </cell>
          <cell r="AC47">
            <v>7850</v>
          </cell>
          <cell r="AE47">
            <v>20341</v>
          </cell>
          <cell r="AF47">
            <v>2999</v>
          </cell>
          <cell r="AG47">
            <v>112</v>
          </cell>
          <cell r="AH47">
            <v>97</v>
          </cell>
          <cell r="AI47">
            <v>3711</v>
          </cell>
          <cell r="AJ47">
            <v>0</v>
          </cell>
          <cell r="AN47">
            <v>0</v>
          </cell>
          <cell r="AO47">
            <v>27561</v>
          </cell>
        </row>
        <row r="48">
          <cell r="K48">
            <v>3156</v>
          </cell>
          <cell r="L48">
            <v>454</v>
          </cell>
          <cell r="M48">
            <v>4554</v>
          </cell>
          <cell r="N48">
            <v>0</v>
          </cell>
          <cell r="P48">
            <v>3422</v>
          </cell>
          <cell r="Q48">
            <v>2089</v>
          </cell>
          <cell r="R48">
            <v>4100</v>
          </cell>
          <cell r="S48">
            <v>0</v>
          </cell>
          <cell r="T48">
            <v>60</v>
          </cell>
          <cell r="U48">
            <v>0</v>
          </cell>
          <cell r="W48">
            <v>3540</v>
          </cell>
          <cell r="X48">
            <v>0</v>
          </cell>
          <cell r="Y48">
            <v>0</v>
          </cell>
          <cell r="Z48">
            <v>0</v>
          </cell>
          <cell r="AB48">
            <v>1177</v>
          </cell>
          <cell r="AC48">
            <v>1643</v>
          </cell>
          <cell r="AE48">
            <v>5080</v>
          </cell>
          <cell r="AF48">
            <v>835</v>
          </cell>
          <cell r="AG48">
            <v>0</v>
          </cell>
          <cell r="AH48">
            <v>21</v>
          </cell>
          <cell r="AI48">
            <v>1233</v>
          </cell>
          <cell r="AJ48">
            <v>0</v>
          </cell>
          <cell r="AN48">
            <v>1060</v>
          </cell>
          <cell r="AO48">
            <v>16046</v>
          </cell>
        </row>
        <row r="49">
          <cell r="K49">
            <v>3860</v>
          </cell>
          <cell r="L49">
            <v>1332</v>
          </cell>
          <cell r="M49">
            <v>2872</v>
          </cell>
          <cell r="N49">
            <v>0</v>
          </cell>
          <cell r="P49">
            <v>1532</v>
          </cell>
          <cell r="Q49">
            <v>2910</v>
          </cell>
          <cell r="R49">
            <v>1421</v>
          </cell>
          <cell r="S49">
            <v>0</v>
          </cell>
          <cell r="T49">
            <v>364</v>
          </cell>
          <cell r="U49">
            <v>0</v>
          </cell>
          <cell r="W49">
            <v>3132</v>
          </cell>
          <cell r="X49">
            <v>0</v>
          </cell>
          <cell r="Y49">
            <v>0</v>
          </cell>
          <cell r="Z49">
            <v>0</v>
          </cell>
          <cell r="AB49">
            <v>969</v>
          </cell>
          <cell r="AC49">
            <v>1603</v>
          </cell>
          <cell r="AE49">
            <v>4624</v>
          </cell>
          <cell r="AF49">
            <v>746</v>
          </cell>
          <cell r="AG49">
            <v>0</v>
          </cell>
          <cell r="AH49">
            <v>33</v>
          </cell>
          <cell r="AI49">
            <v>1385</v>
          </cell>
          <cell r="AJ49">
            <v>0</v>
          </cell>
          <cell r="AN49">
            <v>4816</v>
          </cell>
          <cell r="AO49">
            <v>39591</v>
          </cell>
        </row>
        <row r="50">
          <cell r="K50">
            <v>24988</v>
          </cell>
          <cell r="L50">
            <v>5802</v>
          </cell>
          <cell r="M50">
            <v>45068</v>
          </cell>
          <cell r="N50">
            <v>0</v>
          </cell>
          <cell r="P50">
            <v>14190</v>
          </cell>
          <cell r="Q50">
            <v>35105</v>
          </cell>
          <cell r="R50">
            <v>20586</v>
          </cell>
          <cell r="S50">
            <v>0</v>
          </cell>
          <cell r="T50">
            <v>1280</v>
          </cell>
          <cell r="U50">
            <v>8738</v>
          </cell>
          <cell r="W50">
            <v>16061</v>
          </cell>
          <cell r="X50">
            <v>0</v>
          </cell>
          <cell r="Y50">
            <v>0</v>
          </cell>
          <cell r="Z50">
            <v>0</v>
          </cell>
          <cell r="AB50">
            <v>9253</v>
          </cell>
          <cell r="AC50">
            <v>14677</v>
          </cell>
          <cell r="AE50">
            <v>23355</v>
          </cell>
          <cell r="AF50">
            <v>4429</v>
          </cell>
          <cell r="AG50">
            <v>23</v>
          </cell>
          <cell r="AH50">
            <v>108</v>
          </cell>
          <cell r="AI50">
            <v>4417</v>
          </cell>
          <cell r="AJ50">
            <v>0</v>
          </cell>
          <cell r="AN50">
            <v>0</v>
          </cell>
          <cell r="AO50">
            <v>32463</v>
          </cell>
        </row>
        <row r="51">
          <cell r="K51">
            <v>5375</v>
          </cell>
          <cell r="L51">
            <v>743</v>
          </cell>
          <cell r="M51">
            <v>4997</v>
          </cell>
          <cell r="N51">
            <v>0</v>
          </cell>
          <cell r="P51">
            <v>2449</v>
          </cell>
          <cell r="Q51">
            <v>1233</v>
          </cell>
          <cell r="R51">
            <v>2750</v>
          </cell>
          <cell r="S51">
            <v>0</v>
          </cell>
          <cell r="T51">
            <v>8</v>
          </cell>
          <cell r="U51">
            <v>0</v>
          </cell>
          <cell r="W51">
            <v>5055</v>
          </cell>
          <cell r="X51">
            <v>0</v>
          </cell>
          <cell r="Y51">
            <v>0</v>
          </cell>
          <cell r="Z51">
            <v>0</v>
          </cell>
          <cell r="AB51">
            <v>1137</v>
          </cell>
          <cell r="AC51">
            <v>1588</v>
          </cell>
          <cell r="AE51">
            <v>5045</v>
          </cell>
          <cell r="AF51">
            <v>820</v>
          </cell>
          <cell r="AG51">
            <v>0</v>
          </cell>
          <cell r="AH51">
            <v>34</v>
          </cell>
          <cell r="AI51">
            <v>955</v>
          </cell>
          <cell r="AJ51">
            <v>0</v>
          </cell>
          <cell r="AN51">
            <v>734</v>
          </cell>
          <cell r="AO51">
            <v>6803</v>
          </cell>
        </row>
        <row r="52">
          <cell r="K52">
            <v>0</v>
          </cell>
          <cell r="L52">
            <v>0</v>
          </cell>
          <cell r="M52">
            <v>0</v>
          </cell>
          <cell r="N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N52">
            <v>0</v>
          </cell>
          <cell r="AO52">
            <v>0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B53">
            <v>0</v>
          </cell>
          <cell r="AC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N53">
            <v>0</v>
          </cell>
          <cell r="AO53">
            <v>0</v>
          </cell>
        </row>
        <row r="54">
          <cell r="K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B54">
            <v>0</v>
          </cell>
          <cell r="AC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N54">
            <v>0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N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N56">
            <v>0</v>
          </cell>
        </row>
        <row r="57">
          <cell r="K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N57">
            <v>0</v>
          </cell>
        </row>
        <row r="58">
          <cell r="K58">
            <v>0</v>
          </cell>
          <cell r="L58">
            <v>0</v>
          </cell>
          <cell r="M58">
            <v>0</v>
          </cell>
          <cell r="N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B58">
            <v>0</v>
          </cell>
          <cell r="AC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N58">
            <v>0</v>
          </cell>
        </row>
        <row r="61"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</row>
        <row r="63">
          <cell r="K63">
            <v>11714</v>
          </cell>
          <cell r="L63">
            <v>3832</v>
          </cell>
          <cell r="M63">
            <v>28375</v>
          </cell>
          <cell r="N63">
            <v>0</v>
          </cell>
          <cell r="P63">
            <v>16985</v>
          </cell>
          <cell r="Q63">
            <v>21759</v>
          </cell>
          <cell r="R63">
            <v>4434</v>
          </cell>
          <cell r="S63">
            <v>0</v>
          </cell>
          <cell r="T63">
            <v>4</v>
          </cell>
          <cell r="U63">
            <v>0</v>
          </cell>
          <cell r="W63">
            <v>8680</v>
          </cell>
          <cell r="X63">
            <v>0</v>
          </cell>
          <cell r="Y63">
            <v>0</v>
          </cell>
          <cell r="Z63">
            <v>0</v>
          </cell>
          <cell r="AB63">
            <v>4016</v>
          </cell>
          <cell r="AC63">
            <v>8331</v>
          </cell>
          <cell r="AE63">
            <v>16420</v>
          </cell>
          <cell r="AF63">
            <v>3464</v>
          </cell>
          <cell r="AG63">
            <v>0</v>
          </cell>
          <cell r="AH63">
            <v>69</v>
          </cell>
          <cell r="AI63">
            <v>834</v>
          </cell>
          <cell r="AJ63">
            <v>0</v>
          </cell>
          <cell r="AN63">
            <v>630</v>
          </cell>
        </row>
        <row r="64">
          <cell r="K64">
            <v>34</v>
          </cell>
          <cell r="L64">
            <v>0</v>
          </cell>
          <cell r="M64">
            <v>83</v>
          </cell>
          <cell r="N64">
            <v>0</v>
          </cell>
          <cell r="P64">
            <v>0</v>
          </cell>
          <cell r="Q64">
            <v>430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9</v>
          </cell>
          <cell r="X64">
            <v>0</v>
          </cell>
          <cell r="Y64">
            <v>0</v>
          </cell>
          <cell r="Z64">
            <v>0</v>
          </cell>
          <cell r="AB64">
            <v>2</v>
          </cell>
          <cell r="AC64">
            <v>0</v>
          </cell>
          <cell r="AE64">
            <v>27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N64">
            <v>0</v>
          </cell>
        </row>
        <row r="65">
          <cell r="K65">
            <v>52</v>
          </cell>
          <cell r="L65">
            <v>0</v>
          </cell>
          <cell r="M65">
            <v>327</v>
          </cell>
          <cell r="N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B65">
            <v>0</v>
          </cell>
          <cell r="AC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N65">
            <v>0</v>
          </cell>
        </row>
        <row r="66">
          <cell r="K66">
            <v>0</v>
          </cell>
          <cell r="L66">
            <v>0</v>
          </cell>
          <cell r="M66">
            <v>19873</v>
          </cell>
          <cell r="N66">
            <v>0</v>
          </cell>
          <cell r="P66">
            <v>0</v>
          </cell>
          <cell r="Q66">
            <v>0</v>
          </cell>
          <cell r="R66">
            <v>279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B66">
            <v>0</v>
          </cell>
          <cell r="AC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N66">
            <v>0</v>
          </cell>
        </row>
        <row r="67">
          <cell r="K67">
            <v>2371</v>
          </cell>
          <cell r="L67">
            <v>1</v>
          </cell>
          <cell r="M67">
            <v>2562</v>
          </cell>
          <cell r="N67">
            <v>0</v>
          </cell>
          <cell r="P67">
            <v>19340</v>
          </cell>
          <cell r="Q67">
            <v>0</v>
          </cell>
          <cell r="R67">
            <v>12499</v>
          </cell>
          <cell r="S67">
            <v>0</v>
          </cell>
          <cell r="T67">
            <v>238</v>
          </cell>
          <cell r="U67">
            <v>0</v>
          </cell>
          <cell r="W67">
            <v>773</v>
          </cell>
          <cell r="X67">
            <v>0</v>
          </cell>
          <cell r="Y67">
            <v>0</v>
          </cell>
          <cell r="Z67">
            <v>0</v>
          </cell>
          <cell r="AB67">
            <v>7700</v>
          </cell>
          <cell r="AC67">
            <v>3074</v>
          </cell>
          <cell r="AE67">
            <v>4895</v>
          </cell>
          <cell r="AF67">
            <v>1359</v>
          </cell>
          <cell r="AG67">
            <v>0</v>
          </cell>
          <cell r="AH67">
            <v>0</v>
          </cell>
          <cell r="AI67">
            <v>20</v>
          </cell>
          <cell r="AJ67">
            <v>0</v>
          </cell>
          <cell r="AN67">
            <v>2437</v>
          </cell>
        </row>
        <row r="69">
          <cell r="K69">
            <v>11602</v>
          </cell>
          <cell r="L69">
            <v>0</v>
          </cell>
          <cell r="M69">
            <v>36093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N69">
            <v>2970</v>
          </cell>
        </row>
        <row r="70">
          <cell r="K70">
            <v>6722</v>
          </cell>
          <cell r="L70">
            <v>0</v>
          </cell>
          <cell r="M70">
            <v>9621</v>
          </cell>
          <cell r="N70">
            <v>0</v>
          </cell>
          <cell r="P70">
            <v>1645</v>
          </cell>
          <cell r="Q70">
            <v>0</v>
          </cell>
          <cell r="R70">
            <v>224</v>
          </cell>
          <cell r="S70">
            <v>0</v>
          </cell>
          <cell r="T70">
            <v>0</v>
          </cell>
          <cell r="U70">
            <v>0</v>
          </cell>
          <cell r="W70">
            <v>3911</v>
          </cell>
          <cell r="X70">
            <v>0</v>
          </cell>
          <cell r="Y70">
            <v>0</v>
          </cell>
          <cell r="Z70">
            <v>0</v>
          </cell>
          <cell r="AB70">
            <v>1593</v>
          </cell>
          <cell r="AC70">
            <v>0</v>
          </cell>
          <cell r="AE70">
            <v>7880</v>
          </cell>
          <cell r="AF70">
            <v>1445</v>
          </cell>
          <cell r="AG70">
            <v>0</v>
          </cell>
          <cell r="AH70">
            <v>0</v>
          </cell>
          <cell r="AI70">
            <v>756</v>
          </cell>
          <cell r="AJ70">
            <v>0</v>
          </cell>
          <cell r="AN70">
            <v>1034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P71">
            <v>2208</v>
          </cell>
          <cell r="Q71">
            <v>777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B71">
            <v>0</v>
          </cell>
          <cell r="AC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N71">
            <v>0</v>
          </cell>
        </row>
        <row r="72">
          <cell r="K72">
            <v>0</v>
          </cell>
          <cell r="L72">
            <v>0</v>
          </cell>
          <cell r="M72">
            <v>0</v>
          </cell>
          <cell r="N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N72">
            <v>0</v>
          </cell>
        </row>
        <row r="73">
          <cell r="K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B73">
            <v>0</v>
          </cell>
          <cell r="AC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N73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B74">
            <v>0</v>
          </cell>
          <cell r="AC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N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B75">
            <v>0</v>
          </cell>
          <cell r="AC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N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  <cell r="P76">
            <v>0</v>
          </cell>
          <cell r="Q76">
            <v>0</v>
          </cell>
          <cell r="R76">
            <v>64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N76">
            <v>21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N77">
            <v>0</v>
          </cell>
        </row>
        <row r="78">
          <cell r="K78">
            <v>775</v>
          </cell>
          <cell r="L78">
            <v>0</v>
          </cell>
          <cell r="M78">
            <v>64</v>
          </cell>
          <cell r="N78">
            <v>0</v>
          </cell>
          <cell r="P78">
            <v>24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B78">
            <v>0</v>
          </cell>
          <cell r="AC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N78">
            <v>655</v>
          </cell>
        </row>
        <row r="79">
          <cell r="K79">
            <v>0</v>
          </cell>
          <cell r="L79">
            <v>0</v>
          </cell>
          <cell r="M79">
            <v>0</v>
          </cell>
          <cell r="N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N79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B80">
            <v>0</v>
          </cell>
          <cell r="AC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N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N81">
            <v>0</v>
          </cell>
        </row>
        <row r="82">
          <cell r="K82">
            <v>0</v>
          </cell>
          <cell r="L82">
            <v>0</v>
          </cell>
          <cell r="M82">
            <v>1037</v>
          </cell>
          <cell r="N82">
            <v>0</v>
          </cell>
          <cell r="P82">
            <v>0</v>
          </cell>
          <cell r="Q82">
            <v>0</v>
          </cell>
          <cell r="R82">
            <v>5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B82">
            <v>0</v>
          </cell>
          <cell r="AC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N82">
            <v>0</v>
          </cell>
        </row>
        <row r="83">
          <cell r="K83">
            <v>770</v>
          </cell>
          <cell r="L83">
            <v>503</v>
          </cell>
          <cell r="M83">
            <v>2480</v>
          </cell>
          <cell r="N83">
            <v>0</v>
          </cell>
          <cell r="P83">
            <v>350</v>
          </cell>
          <cell r="Q83">
            <v>7571</v>
          </cell>
          <cell r="R83">
            <v>100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B83">
            <v>0</v>
          </cell>
          <cell r="AC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N83">
            <v>5971</v>
          </cell>
        </row>
        <row r="84">
          <cell r="K84">
            <v>0</v>
          </cell>
          <cell r="L84">
            <v>0</v>
          </cell>
          <cell r="M84">
            <v>13</v>
          </cell>
          <cell r="N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B84">
            <v>0</v>
          </cell>
          <cell r="AC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N84">
            <v>0</v>
          </cell>
        </row>
        <row r="85">
          <cell r="K85">
            <v>0</v>
          </cell>
          <cell r="L85">
            <v>0</v>
          </cell>
          <cell r="M85">
            <v>0</v>
          </cell>
          <cell r="N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N85">
            <v>0</v>
          </cell>
        </row>
        <row r="86">
          <cell r="K86">
            <v>0</v>
          </cell>
          <cell r="L86">
            <v>0</v>
          </cell>
          <cell r="M86">
            <v>240</v>
          </cell>
          <cell r="N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B86">
            <v>0</v>
          </cell>
          <cell r="AC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N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B87">
            <v>0</v>
          </cell>
          <cell r="AC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N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B88">
            <v>0</v>
          </cell>
          <cell r="AC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N88">
            <v>0</v>
          </cell>
        </row>
        <row r="89">
          <cell r="K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B89">
            <v>0</v>
          </cell>
          <cell r="AC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N89">
            <v>0</v>
          </cell>
        </row>
        <row r="90">
          <cell r="K90">
            <v>0</v>
          </cell>
          <cell r="L90">
            <v>0</v>
          </cell>
          <cell r="M90">
            <v>0</v>
          </cell>
          <cell r="N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B90">
            <v>0</v>
          </cell>
          <cell r="AC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N90">
            <v>0</v>
          </cell>
        </row>
        <row r="91">
          <cell r="K91">
            <v>0</v>
          </cell>
          <cell r="L91">
            <v>0</v>
          </cell>
          <cell r="M91">
            <v>0</v>
          </cell>
          <cell r="N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B91">
            <v>0</v>
          </cell>
          <cell r="AC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N91">
            <v>0</v>
          </cell>
        </row>
        <row r="92">
          <cell r="K92">
            <v>0</v>
          </cell>
          <cell r="L92">
            <v>0</v>
          </cell>
          <cell r="M92">
            <v>3</v>
          </cell>
          <cell r="N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B92">
            <v>0</v>
          </cell>
          <cell r="AC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N92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N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B94">
            <v>0</v>
          </cell>
          <cell r="AC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N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N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B96">
            <v>0</v>
          </cell>
          <cell r="AC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N96">
            <v>0</v>
          </cell>
        </row>
        <row r="97">
          <cell r="K97">
            <v>0</v>
          </cell>
          <cell r="L97">
            <v>0</v>
          </cell>
          <cell r="M97">
            <v>0</v>
          </cell>
          <cell r="N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B97">
            <v>0</v>
          </cell>
          <cell r="AC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N97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B98">
            <v>0</v>
          </cell>
          <cell r="AC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N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B99">
            <v>0</v>
          </cell>
          <cell r="AC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N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B100">
            <v>0</v>
          </cell>
          <cell r="AC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N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B101">
            <v>0</v>
          </cell>
          <cell r="AC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N101">
            <v>0</v>
          </cell>
        </row>
        <row r="102"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B102">
            <v>0</v>
          </cell>
          <cell r="AC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N102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B103">
            <v>0</v>
          </cell>
          <cell r="AC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N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N104">
            <v>0</v>
          </cell>
        </row>
        <row r="105">
          <cell r="K105">
            <v>647</v>
          </cell>
          <cell r="L105">
            <v>0</v>
          </cell>
          <cell r="M105">
            <v>137</v>
          </cell>
          <cell r="N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N105">
            <v>333</v>
          </cell>
        </row>
        <row r="108">
          <cell r="O108">
            <v>33778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22"/>
      <sheetName val="V_МО_изм"/>
      <sheetName val="V_МО____нов"/>
      <sheetName val="V_МО_проверка_ДОБАВЛЕНЫ НОВЫЕ"/>
      <sheetName val="V_МО_проверка_ИСКЛЮЧЕНЫ"/>
      <sheetName val="проверка"/>
      <sheetName val="V_МО_изм (2)"/>
      <sheetName val="V_МО___откл от изм ТП"/>
      <sheetName val="ДС"/>
      <sheetName val="КС_ДС"/>
    </sheetNames>
    <sheetDataSet>
      <sheetData sheetId="0">
        <row r="17">
          <cell r="K17">
            <v>319</v>
          </cell>
          <cell r="L17">
            <v>1449</v>
          </cell>
          <cell r="M17">
            <v>69358</v>
          </cell>
          <cell r="N17">
            <v>0</v>
          </cell>
          <cell r="P17">
            <v>0</v>
          </cell>
          <cell r="Q17">
            <v>0</v>
          </cell>
          <cell r="R17">
            <v>10889</v>
          </cell>
          <cell r="S17">
            <v>0</v>
          </cell>
          <cell r="T17">
            <v>0</v>
          </cell>
          <cell r="U17">
            <v>6534</v>
          </cell>
          <cell r="W17">
            <v>0</v>
          </cell>
          <cell r="X17">
            <v>500</v>
          </cell>
          <cell r="Y17">
            <v>0</v>
          </cell>
          <cell r="Z17">
            <v>0</v>
          </cell>
          <cell r="AB17">
            <v>0</v>
          </cell>
          <cell r="AC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L17">
            <v>0</v>
          </cell>
          <cell r="AM17">
            <v>0</v>
          </cell>
          <cell r="AN17">
            <v>693</v>
          </cell>
          <cell r="AO17">
            <v>0</v>
          </cell>
          <cell r="AQ17">
            <v>17340</v>
          </cell>
          <cell r="AR17">
            <v>952</v>
          </cell>
          <cell r="AS17">
            <v>0</v>
          </cell>
          <cell r="BC17">
            <v>228</v>
          </cell>
          <cell r="BE17">
            <v>0</v>
          </cell>
          <cell r="BF17">
            <v>102</v>
          </cell>
          <cell r="BG17">
            <v>0</v>
          </cell>
          <cell r="BI17">
            <v>1568</v>
          </cell>
          <cell r="BJ17">
            <v>719</v>
          </cell>
          <cell r="BK17">
            <v>278</v>
          </cell>
          <cell r="BL17">
            <v>131</v>
          </cell>
          <cell r="BN17">
            <v>1360</v>
          </cell>
          <cell r="BO17">
            <v>392</v>
          </cell>
          <cell r="BP17">
            <v>12977</v>
          </cell>
          <cell r="BR17">
            <v>638</v>
          </cell>
          <cell r="BS17">
            <v>3624</v>
          </cell>
          <cell r="BT17">
            <v>0</v>
          </cell>
          <cell r="BU17">
            <v>0</v>
          </cell>
          <cell r="BV17">
            <v>15228</v>
          </cell>
          <cell r="BW17">
            <v>0</v>
          </cell>
          <cell r="BX17">
            <v>949</v>
          </cell>
          <cell r="BY17">
            <v>546</v>
          </cell>
          <cell r="CB17">
            <v>8879</v>
          </cell>
          <cell r="CC17">
            <v>5720</v>
          </cell>
          <cell r="CD17">
            <v>0</v>
          </cell>
          <cell r="CE17">
            <v>1239</v>
          </cell>
          <cell r="CF17">
            <v>2</v>
          </cell>
          <cell r="CG17">
            <v>0</v>
          </cell>
          <cell r="CH17">
            <v>8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112</v>
          </cell>
          <cell r="CO17">
            <v>101</v>
          </cell>
          <cell r="CP17">
            <v>857</v>
          </cell>
          <cell r="CQ17">
            <v>1523</v>
          </cell>
          <cell r="CR17">
            <v>2118</v>
          </cell>
          <cell r="CS17">
            <v>1130</v>
          </cell>
          <cell r="CT17">
            <v>735</v>
          </cell>
          <cell r="CU17">
            <v>616</v>
          </cell>
          <cell r="CV17">
            <v>0</v>
          </cell>
          <cell r="CW17">
            <v>0</v>
          </cell>
          <cell r="CX17">
            <v>1182</v>
          </cell>
          <cell r="CY17">
            <v>0</v>
          </cell>
          <cell r="CZ17">
            <v>0</v>
          </cell>
          <cell r="DA17">
            <v>550</v>
          </cell>
          <cell r="DB17">
            <v>866</v>
          </cell>
          <cell r="DC17">
            <v>2291</v>
          </cell>
          <cell r="DD17">
            <v>161</v>
          </cell>
          <cell r="DE17">
            <v>2390</v>
          </cell>
          <cell r="DF17">
            <v>625</v>
          </cell>
          <cell r="DG17">
            <v>1353</v>
          </cell>
          <cell r="DH17">
            <v>3945</v>
          </cell>
          <cell r="DI17">
            <v>1045</v>
          </cell>
          <cell r="DJ17">
            <v>2748</v>
          </cell>
          <cell r="DK17">
            <v>218</v>
          </cell>
          <cell r="DL17">
            <v>1488</v>
          </cell>
          <cell r="DM17">
            <v>1195</v>
          </cell>
          <cell r="DN17">
            <v>157</v>
          </cell>
          <cell r="DO17">
            <v>933</v>
          </cell>
          <cell r="DP17">
            <v>0</v>
          </cell>
          <cell r="DQ17">
            <v>0</v>
          </cell>
          <cell r="DR17">
            <v>0</v>
          </cell>
          <cell r="DS17">
            <v>36142</v>
          </cell>
          <cell r="DT17">
            <v>2224</v>
          </cell>
          <cell r="DU17">
            <v>37433</v>
          </cell>
          <cell r="DV17">
            <v>2840</v>
          </cell>
          <cell r="DW17">
            <v>19460</v>
          </cell>
          <cell r="DX17">
            <v>1780</v>
          </cell>
          <cell r="DY17">
            <v>409</v>
          </cell>
          <cell r="DZ17">
            <v>214</v>
          </cell>
          <cell r="EA17">
            <v>0</v>
          </cell>
          <cell r="EB17">
            <v>123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165</v>
          </cell>
          <cell r="EK17">
            <v>0</v>
          </cell>
          <cell r="EL17">
            <v>20</v>
          </cell>
          <cell r="EM17">
            <v>111</v>
          </cell>
          <cell r="EN17">
            <v>3</v>
          </cell>
          <cell r="EO17">
            <v>0</v>
          </cell>
          <cell r="EP17">
            <v>580</v>
          </cell>
          <cell r="EQ17">
            <v>580</v>
          </cell>
          <cell r="ER17">
            <v>580</v>
          </cell>
          <cell r="ES17">
            <v>0</v>
          </cell>
          <cell r="ET17">
            <v>19</v>
          </cell>
          <cell r="EU17">
            <v>0</v>
          </cell>
          <cell r="EV17">
            <v>0</v>
          </cell>
          <cell r="EW17">
            <v>5</v>
          </cell>
          <cell r="EX17">
            <v>25</v>
          </cell>
          <cell r="EY17">
            <v>0</v>
          </cell>
          <cell r="EZ17">
            <v>0</v>
          </cell>
          <cell r="FA17">
            <v>59</v>
          </cell>
          <cell r="FB17">
            <v>4</v>
          </cell>
          <cell r="FC17">
            <v>21</v>
          </cell>
          <cell r="FD17">
            <v>8</v>
          </cell>
          <cell r="FE17">
            <v>119</v>
          </cell>
          <cell r="FF17">
            <v>109</v>
          </cell>
          <cell r="FG17">
            <v>0</v>
          </cell>
        </row>
        <row r="18">
          <cell r="K18">
            <v>0</v>
          </cell>
          <cell r="L18">
            <v>2709</v>
          </cell>
          <cell r="M18">
            <v>36348</v>
          </cell>
          <cell r="N18">
            <v>0</v>
          </cell>
          <cell r="P18">
            <v>0</v>
          </cell>
          <cell r="Q18">
            <v>2607</v>
          </cell>
          <cell r="R18">
            <v>23579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192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L18">
            <v>4964</v>
          </cell>
          <cell r="AM18">
            <v>511</v>
          </cell>
          <cell r="AN18">
            <v>0</v>
          </cell>
          <cell r="AQ18">
            <v>38569</v>
          </cell>
          <cell r="AR18">
            <v>2759</v>
          </cell>
          <cell r="AS18">
            <v>0</v>
          </cell>
          <cell r="AZ18">
            <v>0</v>
          </cell>
          <cell r="BC18">
            <v>0</v>
          </cell>
          <cell r="BE18">
            <v>0</v>
          </cell>
          <cell r="BF18">
            <v>0</v>
          </cell>
          <cell r="BG18">
            <v>0</v>
          </cell>
          <cell r="BI18">
            <v>795</v>
          </cell>
          <cell r="BJ18">
            <v>0</v>
          </cell>
          <cell r="BK18">
            <v>0</v>
          </cell>
          <cell r="BL18">
            <v>0</v>
          </cell>
          <cell r="BN18">
            <v>368</v>
          </cell>
          <cell r="BO18">
            <v>22</v>
          </cell>
          <cell r="BP18">
            <v>6298</v>
          </cell>
          <cell r="BR18">
            <v>0</v>
          </cell>
          <cell r="BS18">
            <v>827</v>
          </cell>
          <cell r="BT18">
            <v>0</v>
          </cell>
          <cell r="BU18">
            <v>0</v>
          </cell>
          <cell r="BV18">
            <v>57</v>
          </cell>
          <cell r="BW18">
            <v>0</v>
          </cell>
          <cell r="BX18">
            <v>0</v>
          </cell>
          <cell r="BY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77</v>
          </cell>
          <cell r="CF18">
            <v>0</v>
          </cell>
          <cell r="CG18">
            <v>0</v>
          </cell>
          <cell r="CH18">
            <v>155</v>
          </cell>
          <cell r="CI18">
            <v>91</v>
          </cell>
          <cell r="CJ18">
            <v>0</v>
          </cell>
          <cell r="CK18">
            <v>776</v>
          </cell>
          <cell r="CL18">
            <v>621</v>
          </cell>
          <cell r="CM18">
            <v>193</v>
          </cell>
          <cell r="CN18">
            <v>1912</v>
          </cell>
          <cell r="CO18">
            <v>107</v>
          </cell>
          <cell r="CP18">
            <v>238</v>
          </cell>
          <cell r="CQ18">
            <v>79</v>
          </cell>
          <cell r="CR18">
            <v>856</v>
          </cell>
          <cell r="CS18">
            <v>268</v>
          </cell>
          <cell r="CT18">
            <v>989</v>
          </cell>
          <cell r="CU18">
            <v>52</v>
          </cell>
          <cell r="CV18">
            <v>0</v>
          </cell>
          <cell r="CW18">
            <v>0</v>
          </cell>
          <cell r="CX18">
            <v>1196</v>
          </cell>
          <cell r="CY18">
            <v>1166</v>
          </cell>
          <cell r="CZ18">
            <v>378</v>
          </cell>
          <cell r="DA18">
            <v>1273</v>
          </cell>
          <cell r="DB18">
            <v>195</v>
          </cell>
          <cell r="DC18">
            <v>3</v>
          </cell>
          <cell r="DD18">
            <v>7</v>
          </cell>
          <cell r="DE18">
            <v>953</v>
          </cell>
          <cell r="DF18">
            <v>26</v>
          </cell>
          <cell r="DG18">
            <v>975</v>
          </cell>
          <cell r="DH18">
            <v>602</v>
          </cell>
          <cell r="DI18">
            <v>1127</v>
          </cell>
          <cell r="DJ18">
            <v>147</v>
          </cell>
          <cell r="DK18">
            <v>0</v>
          </cell>
          <cell r="DL18">
            <v>0</v>
          </cell>
          <cell r="DM18">
            <v>6</v>
          </cell>
          <cell r="DN18">
            <v>121</v>
          </cell>
          <cell r="DO18">
            <v>861</v>
          </cell>
          <cell r="DP18">
            <v>861</v>
          </cell>
          <cell r="DQ18">
            <v>0</v>
          </cell>
          <cell r="DR18">
            <v>0</v>
          </cell>
          <cell r="DS18">
            <v>15262</v>
          </cell>
          <cell r="DT18">
            <v>81</v>
          </cell>
          <cell r="DU18">
            <v>14482</v>
          </cell>
          <cell r="DV18">
            <v>101</v>
          </cell>
          <cell r="DW18">
            <v>7750</v>
          </cell>
          <cell r="DX18">
            <v>886</v>
          </cell>
          <cell r="DY18">
            <v>0</v>
          </cell>
          <cell r="DZ18">
            <v>0</v>
          </cell>
          <cell r="EA18">
            <v>25</v>
          </cell>
          <cell r="EB18">
            <v>0</v>
          </cell>
          <cell r="EC18">
            <v>0</v>
          </cell>
          <cell r="ED18">
            <v>0</v>
          </cell>
          <cell r="EE18">
            <v>4</v>
          </cell>
          <cell r="EF18">
            <v>19</v>
          </cell>
          <cell r="EG18">
            <v>0</v>
          </cell>
          <cell r="EH18">
            <v>67</v>
          </cell>
          <cell r="EI18">
            <v>0</v>
          </cell>
          <cell r="EJ18">
            <v>0</v>
          </cell>
          <cell r="EK18">
            <v>0</v>
          </cell>
          <cell r="EL18">
            <v>209</v>
          </cell>
          <cell r="EM18">
            <v>0</v>
          </cell>
          <cell r="EN18">
            <v>48</v>
          </cell>
          <cell r="EO18">
            <v>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1</v>
          </cell>
          <cell r="EU18">
            <v>159</v>
          </cell>
          <cell r="EV18">
            <v>24</v>
          </cell>
          <cell r="EW18">
            <v>63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101</v>
          </cell>
          <cell r="FC18">
            <v>0</v>
          </cell>
          <cell r="FD18">
            <v>0</v>
          </cell>
          <cell r="FE18">
            <v>0</v>
          </cell>
          <cell r="FF18">
            <v>166</v>
          </cell>
          <cell r="FG18">
            <v>0</v>
          </cell>
        </row>
        <row r="19">
          <cell r="K19">
            <v>0</v>
          </cell>
          <cell r="L19">
            <v>0</v>
          </cell>
          <cell r="M19">
            <v>41406</v>
          </cell>
          <cell r="N19">
            <v>0</v>
          </cell>
          <cell r="P19">
            <v>0</v>
          </cell>
          <cell r="Q19">
            <v>0</v>
          </cell>
          <cell r="R19">
            <v>16656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B19">
            <v>0</v>
          </cell>
          <cell r="AC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L19">
            <v>0</v>
          </cell>
          <cell r="AM19">
            <v>0</v>
          </cell>
          <cell r="AN19">
            <v>24</v>
          </cell>
          <cell r="AQ19">
            <v>0</v>
          </cell>
          <cell r="AR19">
            <v>0</v>
          </cell>
          <cell r="AS19">
            <v>0</v>
          </cell>
          <cell r="AZ19">
            <v>0</v>
          </cell>
          <cell r="BC19">
            <v>911</v>
          </cell>
          <cell r="BE19">
            <v>0</v>
          </cell>
          <cell r="BF19">
            <v>0</v>
          </cell>
          <cell r="BG19">
            <v>0</v>
          </cell>
          <cell r="BI19">
            <v>3532</v>
          </cell>
          <cell r="BJ19">
            <v>3312</v>
          </cell>
          <cell r="BK19">
            <v>83</v>
          </cell>
          <cell r="BL19">
            <v>353</v>
          </cell>
          <cell r="BN19">
            <v>772</v>
          </cell>
          <cell r="BO19">
            <v>1109</v>
          </cell>
          <cell r="BP19">
            <v>1258</v>
          </cell>
          <cell r="BR19">
            <v>438</v>
          </cell>
          <cell r="BS19">
            <v>3336</v>
          </cell>
          <cell r="BT19">
            <v>5361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13</v>
          </cell>
          <cell r="CG19">
            <v>0</v>
          </cell>
          <cell r="CH19">
            <v>0</v>
          </cell>
          <cell r="CI19">
            <v>0</v>
          </cell>
          <cell r="CJ19">
            <v>218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10826</v>
          </cell>
          <cell r="CW19">
            <v>6042</v>
          </cell>
          <cell r="CX19">
            <v>0</v>
          </cell>
          <cell r="CY19">
            <v>0</v>
          </cell>
          <cell r="CZ19">
            <v>0</v>
          </cell>
          <cell r="DA19">
            <v>5</v>
          </cell>
          <cell r="DB19">
            <v>0</v>
          </cell>
          <cell r="DC19">
            <v>0</v>
          </cell>
          <cell r="DD19">
            <v>0</v>
          </cell>
          <cell r="DE19">
            <v>100</v>
          </cell>
          <cell r="DF19">
            <v>0</v>
          </cell>
          <cell r="DG19">
            <v>17</v>
          </cell>
          <cell r="DH19">
            <v>0</v>
          </cell>
          <cell r="DI19">
            <v>153</v>
          </cell>
          <cell r="DJ19">
            <v>145</v>
          </cell>
          <cell r="DK19">
            <v>0</v>
          </cell>
          <cell r="DL19">
            <v>18</v>
          </cell>
          <cell r="DM19">
            <v>0</v>
          </cell>
          <cell r="DN19">
            <v>37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10248</v>
          </cell>
          <cell r="DT19">
            <v>1284</v>
          </cell>
          <cell r="DU19">
            <v>11532</v>
          </cell>
          <cell r="DV19">
            <v>35</v>
          </cell>
          <cell r="DW19">
            <v>62410</v>
          </cell>
          <cell r="DX19">
            <v>7257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2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7169</v>
          </cell>
          <cell r="EQ19">
            <v>7169</v>
          </cell>
          <cell r="ER19">
            <v>6429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60</v>
          </cell>
          <cell r="FD19">
            <v>0</v>
          </cell>
          <cell r="FE19">
            <v>0</v>
          </cell>
          <cell r="FF19">
            <v>26</v>
          </cell>
          <cell r="FG19">
            <v>0</v>
          </cell>
        </row>
        <row r="20">
          <cell r="K20">
            <v>0</v>
          </cell>
          <cell r="L20">
            <v>0</v>
          </cell>
          <cell r="M20">
            <v>30776</v>
          </cell>
          <cell r="N20">
            <v>0</v>
          </cell>
          <cell r="P20">
            <v>0</v>
          </cell>
          <cell r="Q20">
            <v>0</v>
          </cell>
          <cell r="R20">
            <v>5945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0</v>
          </cell>
          <cell r="AC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L20">
            <v>0</v>
          </cell>
          <cell r="AM20">
            <v>0</v>
          </cell>
          <cell r="AN20">
            <v>0</v>
          </cell>
          <cell r="AQ20">
            <v>0</v>
          </cell>
          <cell r="AR20">
            <v>0</v>
          </cell>
          <cell r="AS20">
            <v>0</v>
          </cell>
          <cell r="AZ20">
            <v>0</v>
          </cell>
          <cell r="BC20">
            <v>0</v>
          </cell>
          <cell r="BE20">
            <v>0</v>
          </cell>
          <cell r="BF20">
            <v>0</v>
          </cell>
          <cell r="BG20">
            <v>0</v>
          </cell>
          <cell r="BI20">
            <v>1260</v>
          </cell>
          <cell r="BJ20">
            <v>49</v>
          </cell>
          <cell r="BK20">
            <v>0</v>
          </cell>
          <cell r="BL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5</v>
          </cell>
          <cell r="CF20">
            <v>5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953</v>
          </cell>
          <cell r="CS20">
            <v>15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5</v>
          </cell>
          <cell r="DB20">
            <v>0</v>
          </cell>
          <cell r="DC20">
            <v>0</v>
          </cell>
          <cell r="DD20">
            <v>0</v>
          </cell>
          <cell r="DE20">
            <v>263</v>
          </cell>
          <cell r="DF20">
            <v>0</v>
          </cell>
          <cell r="DG20">
            <v>0</v>
          </cell>
          <cell r="DH20">
            <v>0</v>
          </cell>
          <cell r="DI20">
            <v>3</v>
          </cell>
          <cell r="DJ20">
            <v>0</v>
          </cell>
          <cell r="DK20">
            <v>0</v>
          </cell>
          <cell r="DL20">
            <v>0</v>
          </cell>
          <cell r="DM20">
            <v>30</v>
          </cell>
          <cell r="DN20">
            <v>0</v>
          </cell>
          <cell r="DO20">
            <v>0</v>
          </cell>
          <cell r="DP20">
            <v>0</v>
          </cell>
          <cell r="DQ20">
            <v>1962</v>
          </cell>
          <cell r="DR20">
            <v>0</v>
          </cell>
          <cell r="DS20">
            <v>3241</v>
          </cell>
          <cell r="DT20">
            <v>0</v>
          </cell>
          <cell r="DU20">
            <v>3241</v>
          </cell>
          <cell r="DV20">
            <v>0</v>
          </cell>
          <cell r="DW20">
            <v>4620</v>
          </cell>
          <cell r="DX20">
            <v>280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280</v>
          </cell>
        </row>
        <row r="21">
          <cell r="K21">
            <v>0</v>
          </cell>
          <cell r="L21">
            <v>0</v>
          </cell>
          <cell r="M21">
            <v>10656</v>
          </cell>
          <cell r="N21">
            <v>0</v>
          </cell>
          <cell r="P21">
            <v>0</v>
          </cell>
          <cell r="Q21">
            <v>0</v>
          </cell>
          <cell r="R21">
            <v>1977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B21">
            <v>0</v>
          </cell>
          <cell r="AC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L21">
            <v>0</v>
          </cell>
          <cell r="AM21">
            <v>0</v>
          </cell>
          <cell r="AN21">
            <v>0</v>
          </cell>
          <cell r="AQ21">
            <v>20266</v>
          </cell>
          <cell r="AR21">
            <v>0</v>
          </cell>
          <cell r="AS21">
            <v>0</v>
          </cell>
          <cell r="AZ21">
            <v>0</v>
          </cell>
          <cell r="BC21">
            <v>0</v>
          </cell>
          <cell r="BE21">
            <v>0</v>
          </cell>
          <cell r="BF21">
            <v>0</v>
          </cell>
          <cell r="BG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8377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8361</v>
          </cell>
          <cell r="DT21">
            <v>16</v>
          </cell>
          <cell r="DU21">
            <v>8377</v>
          </cell>
          <cell r="DV21">
            <v>0</v>
          </cell>
          <cell r="DW21">
            <v>28767</v>
          </cell>
          <cell r="DX21">
            <v>3345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3345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</row>
        <row r="22">
          <cell r="CB22">
            <v>8879</v>
          </cell>
          <cell r="CC22">
            <v>5720</v>
          </cell>
          <cell r="CD22">
            <v>0</v>
          </cell>
          <cell r="CE22">
            <v>1321</v>
          </cell>
          <cell r="CF22">
            <v>20</v>
          </cell>
          <cell r="CG22">
            <v>0</v>
          </cell>
          <cell r="CH22">
            <v>163</v>
          </cell>
          <cell r="CI22">
            <v>91</v>
          </cell>
          <cell r="CJ22">
            <v>218</v>
          </cell>
          <cell r="CK22">
            <v>776</v>
          </cell>
          <cell r="CL22">
            <v>621</v>
          </cell>
          <cell r="CM22">
            <v>193</v>
          </cell>
          <cell r="CN22">
            <v>2024</v>
          </cell>
          <cell r="CO22">
            <v>208</v>
          </cell>
          <cell r="CP22">
            <v>1095</v>
          </cell>
          <cell r="CQ22">
            <v>1602</v>
          </cell>
          <cell r="CR22">
            <v>3927</v>
          </cell>
          <cell r="CS22">
            <v>1413</v>
          </cell>
          <cell r="CT22">
            <v>1724</v>
          </cell>
          <cell r="CU22">
            <v>668</v>
          </cell>
          <cell r="CV22">
            <v>10826</v>
          </cell>
          <cell r="CW22">
            <v>6042</v>
          </cell>
          <cell r="CX22">
            <v>2378</v>
          </cell>
          <cell r="CY22">
            <v>9543</v>
          </cell>
          <cell r="CZ22">
            <v>378</v>
          </cell>
          <cell r="DA22">
            <v>1833</v>
          </cell>
          <cell r="DB22">
            <v>1061</v>
          </cell>
          <cell r="DC22">
            <v>2294</v>
          </cell>
          <cell r="DD22">
            <v>168</v>
          </cell>
          <cell r="DE22">
            <v>3706</v>
          </cell>
          <cell r="DF22">
            <v>651</v>
          </cell>
          <cell r="DG22">
            <v>2345</v>
          </cell>
          <cell r="DH22">
            <v>4547</v>
          </cell>
          <cell r="DI22">
            <v>2328</v>
          </cell>
          <cell r="DJ22">
            <v>3040</v>
          </cell>
          <cell r="DK22">
            <v>218</v>
          </cell>
          <cell r="DL22">
            <v>1506</v>
          </cell>
          <cell r="DM22">
            <v>1231</v>
          </cell>
          <cell r="DN22">
            <v>315</v>
          </cell>
          <cell r="DO22">
            <v>1794</v>
          </cell>
          <cell r="DP22">
            <v>861</v>
          </cell>
          <cell r="DQ22">
            <v>1962</v>
          </cell>
          <cell r="DR22">
            <v>0</v>
          </cell>
          <cell r="DS22">
            <v>73254</v>
          </cell>
          <cell r="DT22">
            <v>3605</v>
          </cell>
          <cell r="DU22">
            <v>75065</v>
          </cell>
          <cell r="DV22">
            <v>2976</v>
          </cell>
          <cell r="DW22">
            <v>123007</v>
          </cell>
          <cell r="DX22">
            <v>13548</v>
          </cell>
          <cell r="DY22">
            <v>409</v>
          </cell>
          <cell r="DZ22">
            <v>214</v>
          </cell>
          <cell r="EA22">
            <v>25</v>
          </cell>
          <cell r="EB22">
            <v>123</v>
          </cell>
          <cell r="EC22">
            <v>2</v>
          </cell>
          <cell r="ED22">
            <v>0</v>
          </cell>
          <cell r="EE22">
            <v>4</v>
          </cell>
          <cell r="EF22">
            <v>19</v>
          </cell>
          <cell r="EG22">
            <v>0</v>
          </cell>
          <cell r="EH22">
            <v>67</v>
          </cell>
          <cell r="EI22">
            <v>0</v>
          </cell>
          <cell r="EJ22">
            <v>165</v>
          </cell>
          <cell r="EK22">
            <v>0</v>
          </cell>
          <cell r="EL22">
            <v>229</v>
          </cell>
          <cell r="EM22">
            <v>111</v>
          </cell>
          <cell r="EN22">
            <v>51</v>
          </cell>
          <cell r="EO22">
            <v>6</v>
          </cell>
          <cell r="EP22">
            <v>7749</v>
          </cell>
          <cell r="EQ22">
            <v>7749</v>
          </cell>
          <cell r="ER22">
            <v>7009</v>
          </cell>
          <cell r="ES22">
            <v>0</v>
          </cell>
          <cell r="ET22">
            <v>20</v>
          </cell>
          <cell r="EU22">
            <v>3504</v>
          </cell>
          <cell r="EV22">
            <v>24</v>
          </cell>
          <cell r="EW22">
            <v>68</v>
          </cell>
          <cell r="EX22">
            <v>25</v>
          </cell>
          <cell r="EY22">
            <v>0</v>
          </cell>
          <cell r="EZ22">
            <v>0</v>
          </cell>
          <cell r="FA22">
            <v>59</v>
          </cell>
          <cell r="FB22">
            <v>105</v>
          </cell>
          <cell r="FC22">
            <v>81</v>
          </cell>
          <cell r="FD22">
            <v>8</v>
          </cell>
          <cell r="FE22">
            <v>119</v>
          </cell>
          <cell r="FF22">
            <v>301</v>
          </cell>
          <cell r="FG22">
            <v>280</v>
          </cell>
        </row>
        <row r="23">
          <cell r="K23">
            <v>72612</v>
          </cell>
          <cell r="L23">
            <v>0</v>
          </cell>
          <cell r="M23">
            <v>43257</v>
          </cell>
          <cell r="N23">
            <v>1798</v>
          </cell>
          <cell r="P23">
            <v>43515</v>
          </cell>
          <cell r="Q23">
            <v>0</v>
          </cell>
          <cell r="R23">
            <v>14736</v>
          </cell>
          <cell r="S23">
            <v>0</v>
          </cell>
          <cell r="T23">
            <v>0</v>
          </cell>
          <cell r="U23">
            <v>30282</v>
          </cell>
          <cell r="W23">
            <v>96824</v>
          </cell>
          <cell r="X23">
            <v>0</v>
          </cell>
          <cell r="Y23">
            <v>0</v>
          </cell>
          <cell r="Z23">
            <v>0</v>
          </cell>
          <cell r="AB23">
            <v>44882</v>
          </cell>
          <cell r="AC23">
            <v>0</v>
          </cell>
          <cell r="AE23">
            <v>149675</v>
          </cell>
          <cell r="AF23">
            <v>26660</v>
          </cell>
          <cell r="AG23">
            <v>0</v>
          </cell>
          <cell r="AH23">
            <v>0</v>
          </cell>
          <cell r="AI23">
            <v>50959</v>
          </cell>
          <cell r="AJ23">
            <v>0</v>
          </cell>
          <cell r="AL23">
            <v>13395</v>
          </cell>
          <cell r="AM23">
            <v>535</v>
          </cell>
          <cell r="AN23">
            <v>0</v>
          </cell>
          <cell r="AQ23">
            <v>141142</v>
          </cell>
          <cell r="AR23">
            <v>0</v>
          </cell>
          <cell r="AS23">
            <v>0</v>
          </cell>
          <cell r="AZ23">
            <v>31216</v>
          </cell>
          <cell r="BC23">
            <v>0</v>
          </cell>
          <cell r="BE23">
            <v>0</v>
          </cell>
          <cell r="BF23">
            <v>0</v>
          </cell>
          <cell r="BG23">
            <v>0</v>
          </cell>
          <cell r="BI23">
            <v>8717</v>
          </cell>
          <cell r="BJ23">
            <v>159</v>
          </cell>
          <cell r="BK23">
            <v>0</v>
          </cell>
          <cell r="BL23">
            <v>0</v>
          </cell>
          <cell r="BN23">
            <v>0</v>
          </cell>
          <cell r="BO23">
            <v>0</v>
          </cell>
          <cell r="BP23">
            <v>10873</v>
          </cell>
          <cell r="BR23">
            <v>231</v>
          </cell>
          <cell r="BS23">
            <v>10298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500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150526</v>
          </cell>
          <cell r="DX23">
            <v>17503</v>
          </cell>
          <cell r="DY23">
            <v>0</v>
          </cell>
          <cell r="DZ23">
            <v>0</v>
          </cell>
          <cell r="EA23">
            <v>0</v>
          </cell>
          <cell r="EB23">
            <v>1361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3</v>
          </cell>
          <cell r="EJ23">
            <v>9049</v>
          </cell>
          <cell r="EK23">
            <v>0</v>
          </cell>
          <cell r="EL23">
            <v>1303</v>
          </cell>
          <cell r="EM23">
            <v>2404</v>
          </cell>
          <cell r="EN23">
            <v>0</v>
          </cell>
          <cell r="EO23">
            <v>0</v>
          </cell>
          <cell r="EP23">
            <v>2214</v>
          </cell>
          <cell r="EQ23">
            <v>2214</v>
          </cell>
          <cell r="ER23">
            <v>2214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87</v>
          </cell>
          <cell r="EX23">
            <v>0</v>
          </cell>
          <cell r="EY23">
            <v>0</v>
          </cell>
          <cell r="EZ23">
            <v>0</v>
          </cell>
          <cell r="FA23">
            <v>205</v>
          </cell>
          <cell r="FB23">
            <v>0</v>
          </cell>
          <cell r="FC23">
            <v>0</v>
          </cell>
          <cell r="FD23">
            <v>0</v>
          </cell>
          <cell r="FE23">
            <v>371</v>
          </cell>
          <cell r="FF23">
            <v>506</v>
          </cell>
          <cell r="FG23">
            <v>0</v>
          </cell>
        </row>
        <row r="24">
          <cell r="K24">
            <v>0</v>
          </cell>
          <cell r="L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L24">
            <v>0</v>
          </cell>
          <cell r="AM24">
            <v>0</v>
          </cell>
          <cell r="AN24">
            <v>0</v>
          </cell>
          <cell r="AQ24">
            <v>19961</v>
          </cell>
          <cell r="AR24">
            <v>43447</v>
          </cell>
          <cell r="AS24">
            <v>0</v>
          </cell>
          <cell r="AZ24">
            <v>0</v>
          </cell>
          <cell r="BC24">
            <v>0</v>
          </cell>
          <cell r="BE24">
            <v>0</v>
          </cell>
          <cell r="BF24">
            <v>0</v>
          </cell>
          <cell r="BG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525</v>
          </cell>
          <cell r="CB24">
            <v>2226</v>
          </cell>
          <cell r="CC24">
            <v>225</v>
          </cell>
          <cell r="CD24">
            <v>16</v>
          </cell>
          <cell r="CE24">
            <v>1111</v>
          </cell>
          <cell r="CF24">
            <v>80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130</v>
          </cell>
          <cell r="CO24">
            <v>0</v>
          </cell>
          <cell r="CP24">
            <v>2381</v>
          </cell>
          <cell r="CQ24">
            <v>134</v>
          </cell>
          <cell r="CR24">
            <v>4444</v>
          </cell>
          <cell r="CS24">
            <v>1332</v>
          </cell>
          <cell r="CT24">
            <v>0</v>
          </cell>
          <cell r="CU24">
            <v>184</v>
          </cell>
          <cell r="CV24">
            <v>0</v>
          </cell>
          <cell r="CW24">
            <v>0</v>
          </cell>
          <cell r="CX24">
            <v>1555</v>
          </cell>
          <cell r="CY24">
            <v>0</v>
          </cell>
          <cell r="CZ24">
            <v>0</v>
          </cell>
          <cell r="DA24">
            <v>7</v>
          </cell>
          <cell r="DB24">
            <v>53</v>
          </cell>
          <cell r="DC24">
            <v>1600</v>
          </cell>
          <cell r="DD24">
            <v>0</v>
          </cell>
          <cell r="DE24">
            <v>8644</v>
          </cell>
          <cell r="DF24">
            <v>40</v>
          </cell>
          <cell r="DG24">
            <v>2999</v>
          </cell>
          <cell r="DH24">
            <v>1606</v>
          </cell>
          <cell r="DI24">
            <v>821</v>
          </cell>
          <cell r="DJ24">
            <v>1715</v>
          </cell>
          <cell r="DK24">
            <v>0</v>
          </cell>
          <cell r="DL24">
            <v>0</v>
          </cell>
          <cell r="DM24">
            <v>410</v>
          </cell>
          <cell r="DN24">
            <v>94</v>
          </cell>
          <cell r="DO24">
            <v>1993</v>
          </cell>
          <cell r="DP24">
            <v>488</v>
          </cell>
          <cell r="DQ24">
            <v>0</v>
          </cell>
          <cell r="DR24">
            <v>0</v>
          </cell>
          <cell r="DS24">
            <v>31439</v>
          </cell>
          <cell r="DT24">
            <v>2136</v>
          </cell>
          <cell r="DU24">
            <v>31582</v>
          </cell>
          <cell r="DV24">
            <v>263</v>
          </cell>
          <cell r="DW24">
            <v>12958</v>
          </cell>
          <cell r="DX24">
            <v>976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206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167</v>
          </cell>
          <cell r="FB24">
            <v>0</v>
          </cell>
          <cell r="FC24">
            <v>0</v>
          </cell>
          <cell r="FD24">
            <v>0</v>
          </cell>
          <cell r="FE24">
            <v>3</v>
          </cell>
          <cell r="FF24">
            <v>22</v>
          </cell>
          <cell r="FG24">
            <v>578</v>
          </cell>
        </row>
        <row r="25"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B25">
            <v>0</v>
          </cell>
          <cell r="AC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L25">
            <v>0</v>
          </cell>
          <cell r="AM25">
            <v>0</v>
          </cell>
          <cell r="AN25">
            <v>0</v>
          </cell>
          <cell r="AQ25">
            <v>1370</v>
          </cell>
          <cell r="AR25">
            <v>0</v>
          </cell>
          <cell r="AS25">
            <v>0</v>
          </cell>
          <cell r="AZ25">
            <v>0</v>
          </cell>
          <cell r="BC25">
            <v>0</v>
          </cell>
          <cell r="BE25">
            <v>0</v>
          </cell>
          <cell r="BF25">
            <v>0</v>
          </cell>
          <cell r="BG25">
            <v>0</v>
          </cell>
          <cell r="BI25">
            <v>804</v>
          </cell>
          <cell r="BJ25">
            <v>187</v>
          </cell>
          <cell r="BK25">
            <v>0</v>
          </cell>
          <cell r="BL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71525</v>
          </cell>
          <cell r="BW25">
            <v>0</v>
          </cell>
          <cell r="BX25">
            <v>0</v>
          </cell>
          <cell r="BY25">
            <v>0</v>
          </cell>
          <cell r="CB25">
            <v>0</v>
          </cell>
          <cell r="CC25">
            <v>0</v>
          </cell>
          <cell r="CD25">
            <v>95</v>
          </cell>
          <cell r="CE25">
            <v>110</v>
          </cell>
          <cell r="CF25">
            <v>616</v>
          </cell>
          <cell r="CG25">
            <v>0</v>
          </cell>
          <cell r="CH25">
            <v>27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3</v>
          </cell>
          <cell r="CQ25">
            <v>0</v>
          </cell>
          <cell r="CR25">
            <v>5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854</v>
          </cell>
          <cell r="DB25">
            <v>0</v>
          </cell>
          <cell r="DC25">
            <v>0</v>
          </cell>
          <cell r="DD25">
            <v>0</v>
          </cell>
          <cell r="DE25">
            <v>3999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1215</v>
          </cell>
          <cell r="DN25">
            <v>275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7199</v>
          </cell>
          <cell r="DT25">
            <v>0</v>
          </cell>
          <cell r="DU25">
            <v>7199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B26">
            <v>0</v>
          </cell>
          <cell r="AC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L26">
            <v>0</v>
          </cell>
          <cell r="AM26">
            <v>0</v>
          </cell>
          <cell r="AN26">
            <v>42178</v>
          </cell>
          <cell r="AQ26">
            <v>0</v>
          </cell>
          <cell r="AR26">
            <v>0</v>
          </cell>
          <cell r="AS26">
            <v>18738</v>
          </cell>
          <cell r="AZ26">
            <v>0</v>
          </cell>
          <cell r="BC26">
            <v>274128</v>
          </cell>
          <cell r="BE26">
            <v>0</v>
          </cell>
          <cell r="BF26">
            <v>0</v>
          </cell>
          <cell r="BG26">
            <v>0</v>
          </cell>
          <cell r="BI26">
            <v>6874</v>
          </cell>
          <cell r="BJ26">
            <v>0</v>
          </cell>
          <cell r="BK26">
            <v>0</v>
          </cell>
          <cell r="BL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</row>
        <row r="27">
          <cell r="K27">
            <v>3067</v>
          </cell>
          <cell r="L27">
            <v>0</v>
          </cell>
          <cell r="M27">
            <v>21064</v>
          </cell>
          <cell r="N27">
            <v>0</v>
          </cell>
          <cell r="P27">
            <v>2278</v>
          </cell>
          <cell r="Q27">
            <v>0</v>
          </cell>
          <cell r="R27">
            <v>61168</v>
          </cell>
          <cell r="S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B27">
            <v>0</v>
          </cell>
          <cell r="AC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0</v>
          </cell>
          <cell r="AR27">
            <v>0</v>
          </cell>
          <cell r="AS27">
            <v>0</v>
          </cell>
          <cell r="AZ27">
            <v>0</v>
          </cell>
          <cell r="BC27">
            <v>0</v>
          </cell>
          <cell r="BE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N27">
            <v>0</v>
          </cell>
          <cell r="BO27">
            <v>0</v>
          </cell>
          <cell r="BP27">
            <v>13419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CB27">
            <v>6423</v>
          </cell>
          <cell r="CC27">
            <v>6420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6423</v>
          </cell>
          <cell r="DT27">
            <v>0</v>
          </cell>
          <cell r="DU27">
            <v>6423</v>
          </cell>
          <cell r="DV27">
            <v>0</v>
          </cell>
          <cell r="DW27">
            <v>9400</v>
          </cell>
          <cell r="DX27">
            <v>1093</v>
          </cell>
          <cell r="DY27">
            <v>1093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</row>
        <row r="28">
          <cell r="K28">
            <v>0</v>
          </cell>
          <cell r="L28">
            <v>30200</v>
          </cell>
          <cell r="M28">
            <v>72939</v>
          </cell>
          <cell r="N28">
            <v>3142</v>
          </cell>
          <cell r="P28">
            <v>0</v>
          </cell>
          <cell r="Q28">
            <v>174644</v>
          </cell>
          <cell r="R28">
            <v>39674</v>
          </cell>
          <cell r="S28">
            <v>0</v>
          </cell>
          <cell r="T28">
            <v>26456</v>
          </cell>
          <cell r="U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B28">
            <v>0</v>
          </cell>
          <cell r="AC28">
            <v>91167</v>
          </cell>
          <cell r="AE28">
            <v>0</v>
          </cell>
          <cell r="AF28">
            <v>0</v>
          </cell>
          <cell r="AG28">
            <v>375</v>
          </cell>
          <cell r="AH28">
            <v>457</v>
          </cell>
          <cell r="AI28">
            <v>0</v>
          </cell>
          <cell r="AJ28">
            <v>0</v>
          </cell>
          <cell r="AL28">
            <v>8281</v>
          </cell>
          <cell r="AM28">
            <v>422</v>
          </cell>
          <cell r="AN28">
            <v>0</v>
          </cell>
          <cell r="AQ28">
            <v>34679</v>
          </cell>
          <cell r="AR28">
            <v>0</v>
          </cell>
          <cell r="AS28">
            <v>0</v>
          </cell>
          <cell r="AZ28">
            <v>0</v>
          </cell>
          <cell r="BC28">
            <v>0</v>
          </cell>
          <cell r="BE28">
            <v>0</v>
          </cell>
          <cell r="BF28">
            <v>0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N28">
            <v>0</v>
          </cell>
          <cell r="BO28">
            <v>0</v>
          </cell>
          <cell r="BP28">
            <v>2256</v>
          </cell>
          <cell r="BR28">
            <v>0</v>
          </cell>
          <cell r="BS28">
            <v>180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500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9606</v>
          </cell>
          <cell r="DX28">
            <v>1117</v>
          </cell>
          <cell r="DY28">
            <v>0</v>
          </cell>
          <cell r="DZ28">
            <v>0</v>
          </cell>
          <cell r="EA28">
            <v>6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1082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14</v>
          </cell>
          <cell r="EU28">
            <v>0</v>
          </cell>
          <cell r="EV28">
            <v>13</v>
          </cell>
          <cell r="EW28">
            <v>2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</row>
        <row r="29">
          <cell r="CB29">
            <v>8649</v>
          </cell>
          <cell r="CC29">
            <v>6645</v>
          </cell>
          <cell r="CD29">
            <v>111</v>
          </cell>
          <cell r="CE29">
            <v>1221</v>
          </cell>
          <cell r="CF29">
            <v>696</v>
          </cell>
          <cell r="CG29">
            <v>0</v>
          </cell>
          <cell r="CH29">
            <v>27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130</v>
          </cell>
          <cell r="CO29">
            <v>0</v>
          </cell>
          <cell r="CP29">
            <v>2384</v>
          </cell>
          <cell r="CQ29">
            <v>134</v>
          </cell>
          <cell r="CR29">
            <v>4449</v>
          </cell>
          <cell r="CS29">
            <v>1332</v>
          </cell>
          <cell r="CT29">
            <v>0</v>
          </cell>
          <cell r="CU29">
            <v>184</v>
          </cell>
          <cell r="CV29">
            <v>0</v>
          </cell>
          <cell r="CW29">
            <v>0</v>
          </cell>
          <cell r="CX29">
            <v>1555</v>
          </cell>
          <cell r="CY29">
            <v>0</v>
          </cell>
          <cell r="CZ29">
            <v>0</v>
          </cell>
          <cell r="DA29">
            <v>861</v>
          </cell>
          <cell r="DB29">
            <v>53</v>
          </cell>
          <cell r="DC29">
            <v>1600</v>
          </cell>
          <cell r="DD29">
            <v>0</v>
          </cell>
          <cell r="DE29">
            <v>12643</v>
          </cell>
          <cell r="DF29">
            <v>40</v>
          </cell>
          <cell r="DG29">
            <v>2999</v>
          </cell>
          <cell r="DH29">
            <v>1606</v>
          </cell>
          <cell r="DI29">
            <v>821</v>
          </cell>
          <cell r="DJ29">
            <v>1715</v>
          </cell>
          <cell r="DK29">
            <v>0</v>
          </cell>
          <cell r="DL29">
            <v>0</v>
          </cell>
          <cell r="DM29">
            <v>1625</v>
          </cell>
          <cell r="DN29">
            <v>369</v>
          </cell>
          <cell r="DO29">
            <v>1993</v>
          </cell>
          <cell r="DP29">
            <v>488</v>
          </cell>
          <cell r="DQ29">
            <v>0</v>
          </cell>
          <cell r="DR29">
            <v>0</v>
          </cell>
          <cell r="DS29">
            <v>45061</v>
          </cell>
          <cell r="DT29">
            <v>2136</v>
          </cell>
          <cell r="DU29">
            <v>45204</v>
          </cell>
          <cell r="DV29">
            <v>263</v>
          </cell>
          <cell r="DW29">
            <v>182490</v>
          </cell>
          <cell r="DX29">
            <v>20689</v>
          </cell>
          <cell r="DY29">
            <v>1093</v>
          </cell>
          <cell r="DZ29">
            <v>0</v>
          </cell>
          <cell r="EA29">
            <v>6</v>
          </cell>
          <cell r="EB29">
            <v>1361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3</v>
          </cell>
          <cell r="EJ29">
            <v>9255</v>
          </cell>
          <cell r="EK29">
            <v>0</v>
          </cell>
          <cell r="EL29">
            <v>2385</v>
          </cell>
          <cell r="EM29">
            <v>2404</v>
          </cell>
          <cell r="EN29">
            <v>0</v>
          </cell>
          <cell r="EO29">
            <v>0</v>
          </cell>
          <cell r="EP29">
            <v>2214</v>
          </cell>
          <cell r="EQ29">
            <v>2214</v>
          </cell>
          <cell r="ER29">
            <v>2214</v>
          </cell>
          <cell r="ES29">
            <v>0</v>
          </cell>
          <cell r="ET29">
            <v>14</v>
          </cell>
          <cell r="EU29">
            <v>0</v>
          </cell>
          <cell r="EV29">
            <v>13</v>
          </cell>
          <cell r="EW29">
            <v>89</v>
          </cell>
          <cell r="EX29">
            <v>0</v>
          </cell>
          <cell r="EY29">
            <v>0</v>
          </cell>
          <cell r="EZ29">
            <v>0</v>
          </cell>
          <cell r="FA29">
            <v>372</v>
          </cell>
          <cell r="FB29">
            <v>0</v>
          </cell>
          <cell r="FC29">
            <v>0</v>
          </cell>
          <cell r="FD29">
            <v>0</v>
          </cell>
          <cell r="FE29">
            <v>374</v>
          </cell>
          <cell r="FF29">
            <v>528</v>
          </cell>
          <cell r="FG29">
            <v>578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L30">
            <v>0</v>
          </cell>
          <cell r="AM30">
            <v>0</v>
          </cell>
          <cell r="AN30">
            <v>4195</v>
          </cell>
          <cell r="AO30">
            <v>0</v>
          </cell>
          <cell r="AQ30">
            <v>0</v>
          </cell>
          <cell r="AR30">
            <v>0</v>
          </cell>
          <cell r="AS30">
            <v>0</v>
          </cell>
          <cell r="AZ30">
            <v>0</v>
          </cell>
          <cell r="BC30">
            <v>43337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</row>
        <row r="31">
          <cell r="K31">
            <v>2637</v>
          </cell>
          <cell r="L31">
            <v>9239</v>
          </cell>
          <cell r="M31">
            <v>22571</v>
          </cell>
          <cell r="N31">
            <v>1073</v>
          </cell>
          <cell r="P31">
            <v>2330</v>
          </cell>
          <cell r="Q31">
            <v>57664</v>
          </cell>
          <cell r="R31">
            <v>12850</v>
          </cell>
          <cell r="S31">
            <v>0</v>
          </cell>
          <cell r="T31">
            <v>3859</v>
          </cell>
          <cell r="U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19865</v>
          </cell>
          <cell r="AE31">
            <v>0</v>
          </cell>
          <cell r="AF31">
            <v>0</v>
          </cell>
          <cell r="AG31">
            <v>132</v>
          </cell>
          <cell r="AH31">
            <v>193</v>
          </cell>
          <cell r="AI31">
            <v>0</v>
          </cell>
          <cell r="AJ31">
            <v>0</v>
          </cell>
          <cell r="AL31">
            <v>9780</v>
          </cell>
          <cell r="AM31">
            <v>342</v>
          </cell>
          <cell r="AN31">
            <v>1396</v>
          </cell>
          <cell r="AO31">
            <v>0</v>
          </cell>
          <cell r="AQ31">
            <v>6544</v>
          </cell>
          <cell r="AR31">
            <v>1362</v>
          </cell>
          <cell r="AS31">
            <v>0</v>
          </cell>
          <cell r="AZ31">
            <v>0</v>
          </cell>
          <cell r="BC31">
            <v>820</v>
          </cell>
          <cell r="BI31">
            <v>1546</v>
          </cell>
          <cell r="BJ31">
            <v>169</v>
          </cell>
          <cell r="BK31">
            <v>0</v>
          </cell>
          <cell r="BL31">
            <v>0</v>
          </cell>
          <cell r="BN31">
            <v>0</v>
          </cell>
          <cell r="BO31">
            <v>0</v>
          </cell>
          <cell r="BP31">
            <v>2565</v>
          </cell>
          <cell r="BR31">
            <v>0</v>
          </cell>
          <cell r="BS31">
            <v>878</v>
          </cell>
          <cell r="BT31">
            <v>0</v>
          </cell>
          <cell r="BU31">
            <v>0</v>
          </cell>
          <cell r="BV31">
            <v>33338</v>
          </cell>
          <cell r="BW31">
            <v>0</v>
          </cell>
          <cell r="BX31">
            <v>0</v>
          </cell>
          <cell r="BY31">
            <v>578</v>
          </cell>
          <cell r="CB31">
            <v>2116</v>
          </cell>
          <cell r="CC31">
            <v>1174</v>
          </cell>
          <cell r="CD31">
            <v>0</v>
          </cell>
          <cell r="CE31">
            <v>6</v>
          </cell>
          <cell r="CF31">
            <v>55</v>
          </cell>
          <cell r="CG31">
            <v>0</v>
          </cell>
          <cell r="CH31">
            <v>41</v>
          </cell>
          <cell r="CI31">
            <v>0</v>
          </cell>
          <cell r="CJ31">
            <v>0</v>
          </cell>
          <cell r="CK31">
            <v>61</v>
          </cell>
          <cell r="CL31">
            <v>101</v>
          </cell>
          <cell r="CM31">
            <v>27</v>
          </cell>
          <cell r="CN31">
            <v>2041</v>
          </cell>
          <cell r="CO31">
            <v>136</v>
          </cell>
          <cell r="CP31">
            <v>0</v>
          </cell>
          <cell r="CQ31">
            <v>0</v>
          </cell>
          <cell r="CR31">
            <v>370</v>
          </cell>
          <cell r="CS31">
            <v>32</v>
          </cell>
          <cell r="CT31">
            <v>275</v>
          </cell>
          <cell r="CU31">
            <v>0</v>
          </cell>
          <cell r="CV31">
            <v>0</v>
          </cell>
          <cell r="CW31">
            <v>0</v>
          </cell>
          <cell r="CX31">
            <v>26</v>
          </cell>
          <cell r="CY31">
            <v>0</v>
          </cell>
          <cell r="CZ31">
            <v>177</v>
          </cell>
          <cell r="DA31">
            <v>95</v>
          </cell>
          <cell r="DB31">
            <v>6</v>
          </cell>
          <cell r="DC31">
            <v>0</v>
          </cell>
          <cell r="DD31">
            <v>10</v>
          </cell>
          <cell r="DE31">
            <v>325</v>
          </cell>
          <cell r="DF31">
            <v>0</v>
          </cell>
          <cell r="DG31">
            <v>175</v>
          </cell>
          <cell r="DH31">
            <v>121</v>
          </cell>
          <cell r="DI31">
            <v>307</v>
          </cell>
          <cell r="DJ31">
            <v>12</v>
          </cell>
          <cell r="DK31">
            <v>15</v>
          </cell>
          <cell r="DL31">
            <v>0</v>
          </cell>
          <cell r="DM31">
            <v>0</v>
          </cell>
          <cell r="DN31">
            <v>0</v>
          </cell>
          <cell r="DO31">
            <v>325</v>
          </cell>
          <cell r="DP31">
            <v>325</v>
          </cell>
          <cell r="DQ31">
            <v>0</v>
          </cell>
          <cell r="DR31">
            <v>0</v>
          </cell>
          <cell r="DS31">
            <v>6683</v>
          </cell>
          <cell r="DT31">
            <v>36</v>
          </cell>
          <cell r="DU31">
            <v>6394</v>
          </cell>
          <cell r="DV31">
            <v>0</v>
          </cell>
          <cell r="DW31">
            <v>14153</v>
          </cell>
          <cell r="DX31">
            <v>1248</v>
          </cell>
          <cell r="DY31">
            <v>486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5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107</v>
          </cell>
          <cell r="EM31">
            <v>95</v>
          </cell>
          <cell r="EN31">
            <v>3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18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18</v>
          </cell>
          <cell r="FB31">
            <v>7</v>
          </cell>
          <cell r="FC31">
            <v>41</v>
          </cell>
          <cell r="FD31">
            <v>0</v>
          </cell>
          <cell r="FE31">
            <v>0</v>
          </cell>
          <cell r="FF31">
            <v>35</v>
          </cell>
          <cell r="FG31">
            <v>433</v>
          </cell>
        </row>
        <row r="32">
          <cell r="K32">
            <v>17114</v>
          </cell>
          <cell r="L32">
            <v>830</v>
          </cell>
          <cell r="M32">
            <v>38450</v>
          </cell>
          <cell r="N32">
            <v>868</v>
          </cell>
          <cell r="P32">
            <v>6923</v>
          </cell>
          <cell r="Q32">
            <v>4954</v>
          </cell>
          <cell r="R32">
            <v>21246</v>
          </cell>
          <cell r="S32">
            <v>0</v>
          </cell>
          <cell r="T32">
            <v>571</v>
          </cell>
          <cell r="U32">
            <v>1197</v>
          </cell>
          <cell r="W32">
            <v>35588</v>
          </cell>
          <cell r="X32">
            <v>0</v>
          </cell>
          <cell r="Y32">
            <v>0</v>
          </cell>
          <cell r="Z32">
            <v>0</v>
          </cell>
          <cell r="AB32">
            <v>10982</v>
          </cell>
          <cell r="AC32">
            <v>2648</v>
          </cell>
          <cell r="AE32">
            <v>42945</v>
          </cell>
          <cell r="AF32">
            <v>7263</v>
          </cell>
          <cell r="AG32">
            <v>105</v>
          </cell>
          <cell r="AH32">
            <v>48</v>
          </cell>
          <cell r="AI32">
            <v>4883</v>
          </cell>
          <cell r="AJ32">
            <v>0</v>
          </cell>
          <cell r="AL32">
            <v>0</v>
          </cell>
          <cell r="AM32">
            <v>0</v>
          </cell>
          <cell r="AN32">
            <v>1279</v>
          </cell>
          <cell r="AO32">
            <v>30098</v>
          </cell>
          <cell r="AQ32">
            <v>17735</v>
          </cell>
          <cell r="AR32">
            <v>118</v>
          </cell>
          <cell r="AS32">
            <v>0</v>
          </cell>
          <cell r="AZ32">
            <v>443</v>
          </cell>
          <cell r="BC32">
            <v>5002</v>
          </cell>
          <cell r="BI32">
            <v>23</v>
          </cell>
          <cell r="BJ32">
            <v>56</v>
          </cell>
          <cell r="BK32">
            <v>0</v>
          </cell>
          <cell r="BL32">
            <v>0</v>
          </cell>
          <cell r="BN32">
            <v>0</v>
          </cell>
          <cell r="BO32">
            <v>0</v>
          </cell>
          <cell r="BP32">
            <v>326</v>
          </cell>
          <cell r="BR32">
            <v>6</v>
          </cell>
          <cell r="BS32">
            <v>2147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CB32">
            <v>2</v>
          </cell>
          <cell r="CC32">
            <v>0</v>
          </cell>
          <cell r="CD32">
            <v>4</v>
          </cell>
          <cell r="CE32">
            <v>731</v>
          </cell>
          <cell r="CF32">
            <v>254</v>
          </cell>
          <cell r="CG32">
            <v>0</v>
          </cell>
          <cell r="CH32">
            <v>26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1093</v>
          </cell>
          <cell r="CO32">
            <v>201</v>
          </cell>
          <cell r="CP32">
            <v>341</v>
          </cell>
          <cell r="CQ32">
            <v>66</v>
          </cell>
          <cell r="CR32">
            <v>1264</v>
          </cell>
          <cell r="CS32">
            <v>262</v>
          </cell>
          <cell r="CT32">
            <v>0</v>
          </cell>
          <cell r="CU32">
            <v>28</v>
          </cell>
          <cell r="CV32">
            <v>0</v>
          </cell>
          <cell r="CW32">
            <v>0</v>
          </cell>
          <cell r="CX32">
            <v>10</v>
          </cell>
          <cell r="CY32">
            <v>928</v>
          </cell>
          <cell r="CZ32">
            <v>0</v>
          </cell>
          <cell r="DA32">
            <v>209</v>
          </cell>
          <cell r="DB32">
            <v>42</v>
          </cell>
          <cell r="DC32">
            <v>295</v>
          </cell>
          <cell r="DD32">
            <v>0</v>
          </cell>
          <cell r="DE32">
            <v>4066</v>
          </cell>
          <cell r="DF32">
            <v>51</v>
          </cell>
          <cell r="DG32">
            <v>546</v>
          </cell>
          <cell r="DH32">
            <v>307</v>
          </cell>
          <cell r="DI32">
            <v>697</v>
          </cell>
          <cell r="DJ32">
            <v>504</v>
          </cell>
          <cell r="DK32">
            <v>8</v>
          </cell>
          <cell r="DL32">
            <v>14</v>
          </cell>
          <cell r="DM32">
            <v>406</v>
          </cell>
          <cell r="DN32">
            <v>23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12177</v>
          </cell>
          <cell r="DT32">
            <v>0</v>
          </cell>
          <cell r="DU32">
            <v>12177</v>
          </cell>
          <cell r="DV32">
            <v>0</v>
          </cell>
          <cell r="DW32">
            <v>40265</v>
          </cell>
          <cell r="DX32">
            <v>4682</v>
          </cell>
          <cell r="DY32">
            <v>125</v>
          </cell>
          <cell r="DZ32">
            <v>0</v>
          </cell>
          <cell r="EA32">
            <v>0</v>
          </cell>
          <cell r="EB32">
            <v>65</v>
          </cell>
          <cell r="EC32">
            <v>4</v>
          </cell>
          <cell r="ED32">
            <v>0</v>
          </cell>
          <cell r="EE32">
            <v>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1822</v>
          </cell>
          <cell r="EK32">
            <v>0</v>
          </cell>
          <cell r="EL32">
            <v>898</v>
          </cell>
          <cell r="EM32">
            <v>375</v>
          </cell>
          <cell r="EN32">
            <v>17</v>
          </cell>
          <cell r="EO32">
            <v>0</v>
          </cell>
          <cell r="EP32">
            <v>801</v>
          </cell>
          <cell r="EQ32">
            <v>801</v>
          </cell>
          <cell r="ER32">
            <v>801</v>
          </cell>
          <cell r="ES32">
            <v>0</v>
          </cell>
          <cell r="ET32">
            <v>0</v>
          </cell>
          <cell r="EU32">
            <v>35</v>
          </cell>
          <cell r="EV32">
            <v>0</v>
          </cell>
          <cell r="EW32">
            <v>55</v>
          </cell>
          <cell r="EX32">
            <v>14</v>
          </cell>
          <cell r="EY32">
            <v>0</v>
          </cell>
          <cell r="EZ32">
            <v>0</v>
          </cell>
          <cell r="FA32">
            <v>99</v>
          </cell>
          <cell r="FB32">
            <v>33</v>
          </cell>
          <cell r="FC32">
            <v>0</v>
          </cell>
          <cell r="FD32">
            <v>0</v>
          </cell>
          <cell r="FE32">
            <v>216</v>
          </cell>
          <cell r="FF32">
            <v>119</v>
          </cell>
          <cell r="FG32">
            <v>0</v>
          </cell>
        </row>
        <row r="33">
          <cell r="CB33">
            <v>2118</v>
          </cell>
          <cell r="CC33">
            <v>1174</v>
          </cell>
          <cell r="CD33">
            <v>4</v>
          </cell>
          <cell r="CE33">
            <v>737</v>
          </cell>
          <cell r="CF33">
            <v>309</v>
          </cell>
          <cell r="CG33">
            <v>0</v>
          </cell>
          <cell r="CH33">
            <v>67</v>
          </cell>
          <cell r="CI33">
            <v>0</v>
          </cell>
          <cell r="CJ33">
            <v>0</v>
          </cell>
          <cell r="CK33">
            <v>61</v>
          </cell>
          <cell r="CL33">
            <v>101</v>
          </cell>
          <cell r="CM33">
            <v>27</v>
          </cell>
          <cell r="CN33">
            <v>3134</v>
          </cell>
          <cell r="CO33">
            <v>337</v>
          </cell>
          <cell r="CP33">
            <v>341</v>
          </cell>
          <cell r="CQ33">
            <v>66</v>
          </cell>
          <cell r="CR33">
            <v>1634</v>
          </cell>
          <cell r="CS33">
            <v>294</v>
          </cell>
          <cell r="CT33">
            <v>275</v>
          </cell>
          <cell r="CU33">
            <v>28</v>
          </cell>
          <cell r="CV33">
            <v>0</v>
          </cell>
          <cell r="CW33">
            <v>0</v>
          </cell>
          <cell r="CX33">
            <v>36</v>
          </cell>
          <cell r="CY33">
            <v>928</v>
          </cell>
          <cell r="CZ33">
            <v>177</v>
          </cell>
          <cell r="DA33">
            <v>304</v>
          </cell>
          <cell r="DB33">
            <v>48</v>
          </cell>
          <cell r="DC33">
            <v>295</v>
          </cell>
          <cell r="DD33">
            <v>10</v>
          </cell>
          <cell r="DE33">
            <v>4391</v>
          </cell>
          <cell r="DF33">
            <v>51</v>
          </cell>
          <cell r="DG33">
            <v>721</v>
          </cell>
          <cell r="DH33">
            <v>428</v>
          </cell>
          <cell r="DI33">
            <v>1004</v>
          </cell>
          <cell r="DJ33">
            <v>516</v>
          </cell>
          <cell r="DK33">
            <v>23</v>
          </cell>
          <cell r="DL33">
            <v>14</v>
          </cell>
          <cell r="DM33">
            <v>406</v>
          </cell>
          <cell r="DN33">
            <v>23</v>
          </cell>
          <cell r="DO33">
            <v>325</v>
          </cell>
          <cell r="DP33">
            <v>325</v>
          </cell>
          <cell r="DQ33">
            <v>0</v>
          </cell>
          <cell r="DR33">
            <v>0</v>
          </cell>
          <cell r="DS33">
            <v>18860</v>
          </cell>
          <cell r="DT33">
            <v>36</v>
          </cell>
          <cell r="DU33">
            <v>18571</v>
          </cell>
          <cell r="DV33">
            <v>0</v>
          </cell>
          <cell r="DW33">
            <v>54418</v>
          </cell>
          <cell r="DX33">
            <v>5930</v>
          </cell>
          <cell r="DY33">
            <v>611</v>
          </cell>
          <cell r="DZ33">
            <v>0</v>
          </cell>
          <cell r="EA33">
            <v>0</v>
          </cell>
          <cell r="EB33">
            <v>65</v>
          </cell>
          <cell r="EC33">
            <v>4</v>
          </cell>
          <cell r="ED33">
            <v>0</v>
          </cell>
          <cell r="EE33">
            <v>4</v>
          </cell>
          <cell r="EF33">
            <v>0</v>
          </cell>
          <cell r="EG33">
            <v>5</v>
          </cell>
          <cell r="EH33">
            <v>0</v>
          </cell>
          <cell r="EI33">
            <v>0</v>
          </cell>
          <cell r="EJ33">
            <v>1822</v>
          </cell>
          <cell r="EK33">
            <v>0</v>
          </cell>
          <cell r="EL33">
            <v>1005</v>
          </cell>
          <cell r="EM33">
            <v>470</v>
          </cell>
          <cell r="EN33">
            <v>20</v>
          </cell>
          <cell r="EO33">
            <v>0</v>
          </cell>
          <cell r="EP33">
            <v>801</v>
          </cell>
          <cell r="EQ33">
            <v>801</v>
          </cell>
          <cell r="ER33">
            <v>801</v>
          </cell>
          <cell r="ES33">
            <v>0</v>
          </cell>
          <cell r="ET33">
            <v>0</v>
          </cell>
          <cell r="EU33">
            <v>35</v>
          </cell>
          <cell r="EV33">
            <v>18</v>
          </cell>
          <cell r="EW33">
            <v>55</v>
          </cell>
          <cell r="EX33">
            <v>14</v>
          </cell>
          <cell r="EY33">
            <v>0</v>
          </cell>
          <cell r="EZ33">
            <v>0</v>
          </cell>
          <cell r="FA33">
            <v>117</v>
          </cell>
          <cell r="FB33">
            <v>40</v>
          </cell>
          <cell r="FC33">
            <v>41</v>
          </cell>
          <cell r="FD33">
            <v>0</v>
          </cell>
          <cell r="FE33">
            <v>216</v>
          </cell>
          <cell r="FF33">
            <v>154</v>
          </cell>
          <cell r="FG33">
            <v>433</v>
          </cell>
        </row>
        <row r="34">
          <cell r="K34">
            <v>3622</v>
          </cell>
          <cell r="L34">
            <v>302</v>
          </cell>
          <cell r="M34">
            <v>8129</v>
          </cell>
          <cell r="N34">
            <v>95</v>
          </cell>
          <cell r="P34">
            <v>3580</v>
          </cell>
          <cell r="Q34">
            <v>1477</v>
          </cell>
          <cell r="R34">
            <v>2931</v>
          </cell>
          <cell r="S34">
            <v>0</v>
          </cell>
          <cell r="T34">
            <v>536</v>
          </cell>
          <cell r="U34">
            <v>0</v>
          </cell>
          <cell r="W34">
            <v>6241</v>
          </cell>
          <cell r="X34">
            <v>0</v>
          </cell>
          <cell r="Y34">
            <v>0</v>
          </cell>
          <cell r="Z34">
            <v>0</v>
          </cell>
          <cell r="AB34">
            <v>1430</v>
          </cell>
          <cell r="AC34">
            <v>2777</v>
          </cell>
          <cell r="AE34">
            <v>5977</v>
          </cell>
          <cell r="AF34">
            <v>988</v>
          </cell>
          <cell r="AG34">
            <v>0</v>
          </cell>
          <cell r="AH34">
            <v>30</v>
          </cell>
          <cell r="AI34">
            <v>1985</v>
          </cell>
          <cell r="AJ34">
            <v>0</v>
          </cell>
          <cell r="AL34">
            <v>0</v>
          </cell>
          <cell r="AM34">
            <v>0</v>
          </cell>
          <cell r="AN34">
            <v>3119</v>
          </cell>
          <cell r="AO34">
            <v>10950</v>
          </cell>
          <cell r="AQ34">
            <v>7404</v>
          </cell>
          <cell r="AR34">
            <v>0</v>
          </cell>
          <cell r="AS34">
            <v>0</v>
          </cell>
          <cell r="AZ34">
            <v>0</v>
          </cell>
          <cell r="BC34">
            <v>5024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N34">
            <v>0</v>
          </cell>
          <cell r="BO34">
            <v>0</v>
          </cell>
          <cell r="BP34">
            <v>863</v>
          </cell>
          <cell r="BR34">
            <v>15</v>
          </cell>
          <cell r="BS34">
            <v>292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341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274</v>
          </cell>
          <cell r="CO34">
            <v>0</v>
          </cell>
          <cell r="CP34">
            <v>100</v>
          </cell>
          <cell r="CQ34">
            <v>0</v>
          </cell>
          <cell r="CR34">
            <v>0</v>
          </cell>
          <cell r="CS34">
            <v>106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71</v>
          </cell>
          <cell r="DA34">
            <v>22</v>
          </cell>
          <cell r="DB34">
            <v>0</v>
          </cell>
          <cell r="DC34">
            <v>78</v>
          </cell>
          <cell r="DD34">
            <v>0</v>
          </cell>
          <cell r="DE34">
            <v>819</v>
          </cell>
          <cell r="DF34">
            <v>0</v>
          </cell>
          <cell r="DG34">
            <v>0</v>
          </cell>
          <cell r="DH34">
            <v>15</v>
          </cell>
          <cell r="DI34">
            <v>23</v>
          </cell>
          <cell r="DJ34">
            <v>0</v>
          </cell>
          <cell r="DK34">
            <v>0</v>
          </cell>
          <cell r="DL34">
            <v>0</v>
          </cell>
          <cell r="DM34">
            <v>92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1941</v>
          </cell>
          <cell r="DT34">
            <v>0</v>
          </cell>
          <cell r="DU34">
            <v>1941</v>
          </cell>
          <cell r="DV34">
            <v>0</v>
          </cell>
          <cell r="DW34">
            <v>8738</v>
          </cell>
          <cell r="DX34">
            <v>1016</v>
          </cell>
          <cell r="DY34">
            <v>10</v>
          </cell>
          <cell r="DZ34">
            <v>0</v>
          </cell>
          <cell r="EA34">
            <v>2</v>
          </cell>
          <cell r="EB34">
            <v>28</v>
          </cell>
          <cell r="EC34">
            <v>0</v>
          </cell>
          <cell r="ED34">
            <v>0</v>
          </cell>
          <cell r="EE34">
            <v>2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688</v>
          </cell>
          <cell r="EK34">
            <v>0</v>
          </cell>
          <cell r="EL34">
            <v>3</v>
          </cell>
          <cell r="EM34">
            <v>177</v>
          </cell>
          <cell r="EN34">
            <v>1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1</v>
          </cell>
          <cell r="EX34">
            <v>2</v>
          </cell>
          <cell r="EY34">
            <v>0</v>
          </cell>
          <cell r="EZ34">
            <v>0</v>
          </cell>
          <cell r="FA34">
            <v>10</v>
          </cell>
          <cell r="FB34">
            <v>0</v>
          </cell>
          <cell r="FC34">
            <v>0</v>
          </cell>
          <cell r="FD34">
            <v>0</v>
          </cell>
          <cell r="FE34">
            <v>76</v>
          </cell>
          <cell r="FF34">
            <v>16</v>
          </cell>
          <cell r="FG34">
            <v>0</v>
          </cell>
        </row>
        <row r="35">
          <cell r="K35">
            <v>2958</v>
          </cell>
          <cell r="L35">
            <v>408</v>
          </cell>
          <cell r="M35">
            <v>4829</v>
          </cell>
          <cell r="N35">
            <v>145</v>
          </cell>
          <cell r="P35">
            <v>2344</v>
          </cell>
          <cell r="Q35">
            <v>2504</v>
          </cell>
          <cell r="R35">
            <v>3163</v>
          </cell>
          <cell r="S35">
            <v>0</v>
          </cell>
          <cell r="T35">
            <v>210</v>
          </cell>
          <cell r="U35">
            <v>0</v>
          </cell>
          <cell r="W35">
            <v>7545</v>
          </cell>
          <cell r="X35">
            <v>0</v>
          </cell>
          <cell r="Y35">
            <v>0</v>
          </cell>
          <cell r="Z35">
            <v>0</v>
          </cell>
          <cell r="AB35">
            <v>1682</v>
          </cell>
          <cell r="AC35">
            <v>2754</v>
          </cell>
          <cell r="AE35">
            <v>8020</v>
          </cell>
          <cell r="AF35">
            <v>1306</v>
          </cell>
          <cell r="AG35">
            <v>80</v>
          </cell>
          <cell r="AH35">
            <v>41</v>
          </cell>
          <cell r="AI35">
            <v>2295</v>
          </cell>
          <cell r="AJ35">
            <v>0</v>
          </cell>
          <cell r="AL35">
            <v>0</v>
          </cell>
          <cell r="AM35">
            <v>0</v>
          </cell>
          <cell r="AN35">
            <v>754</v>
          </cell>
          <cell r="AO35">
            <v>20608</v>
          </cell>
          <cell r="AQ35">
            <v>9190</v>
          </cell>
          <cell r="AR35">
            <v>0</v>
          </cell>
          <cell r="AS35">
            <v>0</v>
          </cell>
          <cell r="AZ35">
            <v>0</v>
          </cell>
          <cell r="BC35">
            <v>9122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N35">
            <v>0</v>
          </cell>
          <cell r="BO35">
            <v>0</v>
          </cell>
          <cell r="BP35">
            <v>791</v>
          </cell>
          <cell r="BR35">
            <v>0</v>
          </cell>
          <cell r="BS35">
            <v>847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39</v>
          </cell>
          <cell r="CF35">
            <v>9</v>
          </cell>
          <cell r="CG35">
            <v>0</v>
          </cell>
          <cell r="CH35">
            <v>6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166</v>
          </cell>
          <cell r="CO35">
            <v>0</v>
          </cell>
          <cell r="CP35">
            <v>0</v>
          </cell>
          <cell r="CQ35">
            <v>0</v>
          </cell>
          <cell r="CR35">
            <v>347</v>
          </cell>
          <cell r="CS35">
            <v>67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14</v>
          </cell>
          <cell r="DB35">
            <v>1</v>
          </cell>
          <cell r="DC35">
            <v>0</v>
          </cell>
          <cell r="DD35">
            <v>0</v>
          </cell>
          <cell r="DE35">
            <v>958</v>
          </cell>
          <cell r="DF35">
            <v>0</v>
          </cell>
          <cell r="DG35">
            <v>0</v>
          </cell>
          <cell r="DH35">
            <v>11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15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1633</v>
          </cell>
          <cell r="DT35">
            <v>0</v>
          </cell>
          <cell r="DU35">
            <v>1633</v>
          </cell>
          <cell r="DV35">
            <v>0</v>
          </cell>
          <cell r="DW35">
            <v>10586</v>
          </cell>
          <cell r="DX35">
            <v>1231</v>
          </cell>
          <cell r="DY35">
            <v>6</v>
          </cell>
          <cell r="DZ35">
            <v>0</v>
          </cell>
          <cell r="EA35">
            <v>0</v>
          </cell>
          <cell r="EB35">
            <v>43</v>
          </cell>
          <cell r="EC35">
            <v>3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897</v>
          </cell>
          <cell r="EK35">
            <v>0</v>
          </cell>
          <cell r="EL35">
            <v>98</v>
          </cell>
          <cell r="EM35">
            <v>74</v>
          </cell>
          <cell r="EN35">
            <v>2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30</v>
          </cell>
          <cell r="EX35">
            <v>0</v>
          </cell>
          <cell r="EY35">
            <v>0</v>
          </cell>
          <cell r="EZ35">
            <v>0</v>
          </cell>
          <cell r="FA35">
            <v>12</v>
          </cell>
          <cell r="FB35">
            <v>0</v>
          </cell>
          <cell r="FC35">
            <v>0</v>
          </cell>
          <cell r="FD35">
            <v>0</v>
          </cell>
          <cell r="FE35">
            <v>66</v>
          </cell>
          <cell r="FF35">
            <v>0</v>
          </cell>
          <cell r="FG35">
            <v>0</v>
          </cell>
        </row>
        <row r="36">
          <cell r="K36">
            <v>17090</v>
          </cell>
          <cell r="L36">
            <v>763</v>
          </cell>
          <cell r="M36">
            <v>18714</v>
          </cell>
          <cell r="N36">
            <v>610</v>
          </cell>
          <cell r="P36">
            <v>10832</v>
          </cell>
          <cell r="Q36">
            <v>3969</v>
          </cell>
          <cell r="R36">
            <v>11079</v>
          </cell>
          <cell r="S36">
            <v>0</v>
          </cell>
          <cell r="T36">
            <v>1112</v>
          </cell>
          <cell r="U36">
            <v>0</v>
          </cell>
          <cell r="W36">
            <v>7087</v>
          </cell>
          <cell r="X36">
            <v>0</v>
          </cell>
          <cell r="Y36">
            <v>0</v>
          </cell>
          <cell r="Z36">
            <v>0</v>
          </cell>
          <cell r="AB36">
            <v>3876</v>
          </cell>
          <cell r="AC36">
            <v>8564</v>
          </cell>
          <cell r="AE36">
            <v>13382</v>
          </cell>
          <cell r="AF36">
            <v>2332</v>
          </cell>
          <cell r="AG36">
            <v>0</v>
          </cell>
          <cell r="AH36">
            <v>39</v>
          </cell>
          <cell r="AI36">
            <v>1016</v>
          </cell>
          <cell r="AJ36">
            <v>0</v>
          </cell>
          <cell r="AL36">
            <v>0</v>
          </cell>
          <cell r="AM36">
            <v>0</v>
          </cell>
          <cell r="AN36">
            <v>4314</v>
          </cell>
          <cell r="AO36">
            <v>5310</v>
          </cell>
          <cell r="AQ36">
            <v>9313</v>
          </cell>
          <cell r="AR36">
            <v>0</v>
          </cell>
          <cell r="AS36">
            <v>0</v>
          </cell>
          <cell r="AZ36">
            <v>0</v>
          </cell>
          <cell r="BC36">
            <v>10934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N36">
            <v>0</v>
          </cell>
          <cell r="BO36">
            <v>0</v>
          </cell>
          <cell r="BP36">
            <v>94</v>
          </cell>
          <cell r="BR36">
            <v>0</v>
          </cell>
          <cell r="BS36">
            <v>655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154</v>
          </cell>
          <cell r="CF36">
            <v>30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148</v>
          </cell>
          <cell r="CO36">
            <v>0</v>
          </cell>
          <cell r="CP36">
            <v>0</v>
          </cell>
          <cell r="CQ36">
            <v>9</v>
          </cell>
          <cell r="CR36">
            <v>142</v>
          </cell>
          <cell r="CS36">
            <v>151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51</v>
          </cell>
          <cell r="DB36">
            <v>0</v>
          </cell>
          <cell r="DC36">
            <v>9</v>
          </cell>
          <cell r="DD36">
            <v>0</v>
          </cell>
          <cell r="DE36">
            <v>973</v>
          </cell>
          <cell r="DF36">
            <v>0</v>
          </cell>
          <cell r="DG36">
            <v>3</v>
          </cell>
          <cell r="DH36">
            <v>12</v>
          </cell>
          <cell r="DI36">
            <v>8</v>
          </cell>
          <cell r="DJ36">
            <v>86</v>
          </cell>
          <cell r="DK36">
            <v>0</v>
          </cell>
          <cell r="DL36">
            <v>0</v>
          </cell>
          <cell r="DM36">
            <v>13</v>
          </cell>
          <cell r="DN36">
            <v>1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1790</v>
          </cell>
          <cell r="DT36">
            <v>0</v>
          </cell>
          <cell r="DU36">
            <v>1790</v>
          </cell>
          <cell r="DV36">
            <v>0</v>
          </cell>
          <cell r="DW36">
            <v>10554</v>
          </cell>
          <cell r="DX36">
            <v>1227</v>
          </cell>
          <cell r="DY36">
            <v>30</v>
          </cell>
          <cell r="DZ36">
            <v>0</v>
          </cell>
          <cell r="EA36">
            <v>0</v>
          </cell>
          <cell r="EB36">
            <v>30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1</v>
          </cell>
          <cell r="EJ36">
            <v>561</v>
          </cell>
          <cell r="EK36">
            <v>0</v>
          </cell>
          <cell r="EL36">
            <v>13</v>
          </cell>
          <cell r="EM36">
            <v>222</v>
          </cell>
          <cell r="EN36">
            <v>0</v>
          </cell>
          <cell r="EO36">
            <v>0</v>
          </cell>
          <cell r="EP36">
            <v>68</v>
          </cell>
          <cell r="EQ36">
            <v>68</v>
          </cell>
          <cell r="ER36">
            <v>68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13</v>
          </cell>
          <cell r="EX36">
            <v>0</v>
          </cell>
          <cell r="EY36">
            <v>0</v>
          </cell>
          <cell r="EZ36">
            <v>0</v>
          </cell>
          <cell r="FA36">
            <v>203</v>
          </cell>
          <cell r="FB36">
            <v>0</v>
          </cell>
          <cell r="FC36">
            <v>4</v>
          </cell>
          <cell r="FD36">
            <v>0</v>
          </cell>
          <cell r="FE36">
            <v>81</v>
          </cell>
          <cell r="FF36">
            <v>1</v>
          </cell>
          <cell r="FG36">
            <v>0</v>
          </cell>
        </row>
        <row r="37">
          <cell r="K37">
            <v>2998</v>
          </cell>
          <cell r="L37">
            <v>2537</v>
          </cell>
          <cell r="M37">
            <v>13262</v>
          </cell>
          <cell r="N37">
            <v>325</v>
          </cell>
          <cell r="P37">
            <v>91</v>
          </cell>
          <cell r="Q37">
            <v>14883</v>
          </cell>
          <cell r="R37">
            <v>6274</v>
          </cell>
          <cell r="S37">
            <v>0</v>
          </cell>
          <cell r="T37">
            <v>2011</v>
          </cell>
          <cell r="U37">
            <v>0</v>
          </cell>
          <cell r="W37">
            <v>9834</v>
          </cell>
          <cell r="X37">
            <v>0</v>
          </cell>
          <cell r="Y37">
            <v>0</v>
          </cell>
          <cell r="Z37">
            <v>0</v>
          </cell>
          <cell r="AB37">
            <v>4062</v>
          </cell>
          <cell r="AC37">
            <v>7678</v>
          </cell>
          <cell r="AE37">
            <v>13828</v>
          </cell>
          <cell r="AF37">
            <v>2340</v>
          </cell>
          <cell r="AG37">
            <v>0</v>
          </cell>
          <cell r="AH37">
            <v>87</v>
          </cell>
          <cell r="AI37">
            <v>1270</v>
          </cell>
          <cell r="AJ37">
            <v>0</v>
          </cell>
          <cell r="AL37">
            <v>0</v>
          </cell>
          <cell r="AM37">
            <v>0</v>
          </cell>
          <cell r="AN37">
            <v>3881</v>
          </cell>
          <cell r="AO37">
            <v>5412</v>
          </cell>
          <cell r="AQ37">
            <v>16076</v>
          </cell>
          <cell r="AR37">
            <v>0</v>
          </cell>
          <cell r="AS37">
            <v>0</v>
          </cell>
          <cell r="AZ37">
            <v>0</v>
          </cell>
          <cell r="BC37">
            <v>14879</v>
          </cell>
          <cell r="BI37">
            <v>327</v>
          </cell>
          <cell r="BJ37">
            <v>93</v>
          </cell>
          <cell r="BK37">
            <v>0</v>
          </cell>
          <cell r="BL37">
            <v>0</v>
          </cell>
          <cell r="BN37">
            <v>0</v>
          </cell>
          <cell r="BO37">
            <v>0</v>
          </cell>
          <cell r="BP37">
            <v>683</v>
          </cell>
          <cell r="BR37">
            <v>86</v>
          </cell>
          <cell r="BS37">
            <v>546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CB37">
            <v>443</v>
          </cell>
          <cell r="CC37">
            <v>250</v>
          </cell>
          <cell r="CD37">
            <v>0</v>
          </cell>
          <cell r="CE37">
            <v>234</v>
          </cell>
          <cell r="CF37">
            <v>20</v>
          </cell>
          <cell r="CG37">
            <v>0</v>
          </cell>
          <cell r="CH37">
            <v>47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654</v>
          </cell>
          <cell r="CO37">
            <v>0</v>
          </cell>
          <cell r="CP37">
            <v>18</v>
          </cell>
          <cell r="CQ37">
            <v>6</v>
          </cell>
          <cell r="CR37">
            <v>1562</v>
          </cell>
          <cell r="CS37">
            <v>370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2</v>
          </cell>
          <cell r="DA37">
            <v>48</v>
          </cell>
          <cell r="DB37">
            <v>10</v>
          </cell>
          <cell r="DC37">
            <v>75</v>
          </cell>
          <cell r="DD37">
            <v>0</v>
          </cell>
          <cell r="DE37">
            <v>954</v>
          </cell>
          <cell r="DF37">
            <v>0</v>
          </cell>
          <cell r="DG37">
            <v>0</v>
          </cell>
          <cell r="DH37">
            <v>300</v>
          </cell>
          <cell r="DI37">
            <v>117</v>
          </cell>
          <cell r="DJ37">
            <v>264</v>
          </cell>
          <cell r="DK37">
            <v>0</v>
          </cell>
          <cell r="DL37">
            <v>0</v>
          </cell>
          <cell r="DM37">
            <v>53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5177</v>
          </cell>
          <cell r="DT37">
            <v>0</v>
          </cell>
          <cell r="DU37">
            <v>5177</v>
          </cell>
          <cell r="DV37">
            <v>0</v>
          </cell>
          <cell r="DW37">
            <v>18902</v>
          </cell>
          <cell r="DX37">
            <v>2198</v>
          </cell>
          <cell r="DY37">
            <v>35</v>
          </cell>
          <cell r="DZ37">
            <v>0</v>
          </cell>
          <cell r="EA37">
            <v>0</v>
          </cell>
          <cell r="EB37">
            <v>19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33</v>
          </cell>
          <cell r="EJ37">
            <v>1070</v>
          </cell>
          <cell r="EK37">
            <v>0</v>
          </cell>
          <cell r="EL37">
            <v>206</v>
          </cell>
          <cell r="EM37">
            <v>524</v>
          </cell>
          <cell r="EN37">
            <v>0</v>
          </cell>
          <cell r="EO37">
            <v>0</v>
          </cell>
          <cell r="EP37">
            <v>70</v>
          </cell>
          <cell r="EQ37">
            <v>70</v>
          </cell>
          <cell r="ER37">
            <v>70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163</v>
          </cell>
          <cell r="EX37">
            <v>0</v>
          </cell>
          <cell r="EY37">
            <v>0</v>
          </cell>
          <cell r="EZ37">
            <v>0</v>
          </cell>
          <cell r="FA37">
            <v>17</v>
          </cell>
          <cell r="FB37">
            <v>0</v>
          </cell>
          <cell r="FC37">
            <v>0</v>
          </cell>
          <cell r="FD37">
            <v>0</v>
          </cell>
          <cell r="FE37">
            <v>57</v>
          </cell>
          <cell r="FF37">
            <v>4</v>
          </cell>
          <cell r="FG37">
            <v>0</v>
          </cell>
        </row>
        <row r="38">
          <cell r="K38">
            <v>3789</v>
          </cell>
          <cell r="L38">
            <v>250</v>
          </cell>
          <cell r="M38">
            <v>8462</v>
          </cell>
          <cell r="N38">
            <v>191</v>
          </cell>
          <cell r="P38">
            <v>996</v>
          </cell>
          <cell r="Q38">
            <v>1382</v>
          </cell>
          <cell r="R38">
            <v>4810</v>
          </cell>
          <cell r="S38">
            <v>0</v>
          </cell>
          <cell r="T38">
            <v>285</v>
          </cell>
          <cell r="U38">
            <v>0</v>
          </cell>
          <cell r="W38">
            <v>4040</v>
          </cell>
          <cell r="X38">
            <v>0</v>
          </cell>
          <cell r="Y38">
            <v>0</v>
          </cell>
          <cell r="Z38">
            <v>0</v>
          </cell>
          <cell r="AB38">
            <v>1354</v>
          </cell>
          <cell r="AC38">
            <v>2391</v>
          </cell>
          <cell r="AE38">
            <v>6806</v>
          </cell>
          <cell r="AF38">
            <v>1086</v>
          </cell>
          <cell r="AG38">
            <v>0</v>
          </cell>
          <cell r="AH38">
            <v>12</v>
          </cell>
          <cell r="AI38">
            <v>1716</v>
          </cell>
          <cell r="AJ38">
            <v>0</v>
          </cell>
          <cell r="AL38">
            <v>0</v>
          </cell>
          <cell r="AM38">
            <v>0</v>
          </cell>
          <cell r="AN38">
            <v>3556</v>
          </cell>
          <cell r="AO38">
            <v>4702</v>
          </cell>
          <cell r="AQ38">
            <v>9189</v>
          </cell>
          <cell r="AR38">
            <v>0</v>
          </cell>
          <cell r="AS38">
            <v>0</v>
          </cell>
          <cell r="AZ38">
            <v>0</v>
          </cell>
          <cell r="BC38">
            <v>3355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N38">
            <v>0</v>
          </cell>
          <cell r="BO38">
            <v>0</v>
          </cell>
          <cell r="BP38">
            <v>0</v>
          </cell>
          <cell r="BR38">
            <v>0</v>
          </cell>
          <cell r="BS38">
            <v>368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120</v>
          </cell>
          <cell r="CF38">
            <v>8</v>
          </cell>
          <cell r="CG38">
            <v>0</v>
          </cell>
          <cell r="CH38">
            <v>15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241</v>
          </cell>
          <cell r="CO38">
            <v>0</v>
          </cell>
          <cell r="CP38">
            <v>0</v>
          </cell>
          <cell r="CQ38">
            <v>0</v>
          </cell>
          <cell r="CR38">
            <v>21</v>
          </cell>
          <cell r="CS38">
            <v>6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51</v>
          </cell>
          <cell r="DA38">
            <v>50</v>
          </cell>
          <cell r="DB38">
            <v>0</v>
          </cell>
          <cell r="DC38">
            <v>137</v>
          </cell>
          <cell r="DD38">
            <v>0</v>
          </cell>
          <cell r="DE38">
            <v>1310</v>
          </cell>
          <cell r="DF38">
            <v>0</v>
          </cell>
          <cell r="DG38">
            <v>12</v>
          </cell>
          <cell r="DH38">
            <v>30</v>
          </cell>
          <cell r="DI38">
            <v>124</v>
          </cell>
          <cell r="DJ38">
            <v>0</v>
          </cell>
          <cell r="DK38">
            <v>9</v>
          </cell>
          <cell r="DL38">
            <v>0</v>
          </cell>
          <cell r="DM38">
            <v>162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2296</v>
          </cell>
          <cell r="DT38">
            <v>0</v>
          </cell>
          <cell r="DU38">
            <v>2296</v>
          </cell>
          <cell r="DV38">
            <v>0</v>
          </cell>
          <cell r="DW38">
            <v>7645</v>
          </cell>
          <cell r="DX38">
            <v>889</v>
          </cell>
          <cell r="DY38">
            <v>67</v>
          </cell>
          <cell r="DZ38">
            <v>0</v>
          </cell>
          <cell r="EA38">
            <v>0</v>
          </cell>
          <cell r="EB38">
            <v>26</v>
          </cell>
          <cell r="EC38">
            <v>0</v>
          </cell>
          <cell r="ED38">
            <v>0</v>
          </cell>
          <cell r="EE38">
            <v>3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217</v>
          </cell>
          <cell r="EK38">
            <v>0</v>
          </cell>
          <cell r="EL38">
            <v>375</v>
          </cell>
          <cell r="EM38">
            <v>93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8</v>
          </cell>
          <cell r="EX38">
            <v>15</v>
          </cell>
          <cell r="EY38">
            <v>0</v>
          </cell>
          <cell r="EZ38">
            <v>0</v>
          </cell>
          <cell r="FA38">
            <v>40</v>
          </cell>
          <cell r="FB38">
            <v>2</v>
          </cell>
          <cell r="FC38">
            <v>0</v>
          </cell>
          <cell r="FD38">
            <v>0</v>
          </cell>
          <cell r="FE38">
            <v>43</v>
          </cell>
          <cell r="FF38">
            <v>0</v>
          </cell>
          <cell r="FG38">
            <v>0</v>
          </cell>
        </row>
        <row r="39">
          <cell r="K39">
            <v>3139</v>
          </cell>
          <cell r="L39">
            <v>452</v>
          </cell>
          <cell r="M39">
            <v>7775</v>
          </cell>
          <cell r="N39">
            <v>183</v>
          </cell>
          <cell r="P39">
            <v>2002</v>
          </cell>
          <cell r="Q39">
            <v>2806</v>
          </cell>
          <cell r="R39">
            <v>4777</v>
          </cell>
          <cell r="S39">
            <v>0</v>
          </cell>
          <cell r="T39">
            <v>205</v>
          </cell>
          <cell r="U39">
            <v>0</v>
          </cell>
          <cell r="W39">
            <v>2125</v>
          </cell>
          <cell r="X39">
            <v>0</v>
          </cell>
          <cell r="Y39">
            <v>0</v>
          </cell>
          <cell r="Z39">
            <v>0</v>
          </cell>
          <cell r="AB39">
            <v>635</v>
          </cell>
          <cell r="AC39">
            <v>1162</v>
          </cell>
          <cell r="AE39">
            <v>3224</v>
          </cell>
          <cell r="AF39">
            <v>509</v>
          </cell>
          <cell r="AG39">
            <v>0</v>
          </cell>
          <cell r="AH39">
            <v>17</v>
          </cell>
          <cell r="AI39">
            <v>815</v>
          </cell>
          <cell r="AJ39">
            <v>0</v>
          </cell>
          <cell r="AL39">
            <v>0</v>
          </cell>
          <cell r="AM39">
            <v>0</v>
          </cell>
          <cell r="AN39">
            <v>1657</v>
          </cell>
          <cell r="AO39">
            <v>19225</v>
          </cell>
          <cell r="AQ39">
            <v>3657</v>
          </cell>
          <cell r="AR39">
            <v>0</v>
          </cell>
          <cell r="AS39">
            <v>0</v>
          </cell>
          <cell r="AZ39">
            <v>0</v>
          </cell>
          <cell r="BC39">
            <v>3623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N39">
            <v>0</v>
          </cell>
          <cell r="BO39">
            <v>0</v>
          </cell>
          <cell r="BP39">
            <v>416</v>
          </cell>
          <cell r="BR39">
            <v>0</v>
          </cell>
          <cell r="BS39">
            <v>338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CB39">
            <v>0</v>
          </cell>
          <cell r="CC39">
            <v>0</v>
          </cell>
          <cell r="CD39">
            <v>1</v>
          </cell>
          <cell r="CE39">
            <v>37</v>
          </cell>
          <cell r="CF39">
            <v>10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14</v>
          </cell>
          <cell r="CO39">
            <v>0</v>
          </cell>
          <cell r="CP39">
            <v>0</v>
          </cell>
          <cell r="CQ39">
            <v>0</v>
          </cell>
          <cell r="CR39">
            <v>130</v>
          </cell>
          <cell r="CS39">
            <v>47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6</v>
          </cell>
          <cell r="DB39">
            <v>5</v>
          </cell>
          <cell r="DC39">
            <v>3</v>
          </cell>
          <cell r="DD39">
            <v>0</v>
          </cell>
          <cell r="DE39">
            <v>251</v>
          </cell>
          <cell r="DF39">
            <v>0</v>
          </cell>
          <cell r="DG39">
            <v>0</v>
          </cell>
          <cell r="DH39">
            <v>15</v>
          </cell>
          <cell r="DI39">
            <v>17</v>
          </cell>
          <cell r="DJ39">
            <v>0</v>
          </cell>
          <cell r="DK39">
            <v>0</v>
          </cell>
          <cell r="DL39">
            <v>0</v>
          </cell>
          <cell r="DM39">
            <v>31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567</v>
          </cell>
          <cell r="DT39">
            <v>0</v>
          </cell>
          <cell r="DU39">
            <v>567</v>
          </cell>
          <cell r="DV39">
            <v>0</v>
          </cell>
          <cell r="DW39">
            <v>4378</v>
          </cell>
          <cell r="DX39">
            <v>509</v>
          </cell>
          <cell r="DY39">
            <v>0</v>
          </cell>
          <cell r="DZ39">
            <v>0</v>
          </cell>
          <cell r="EA39">
            <v>0</v>
          </cell>
          <cell r="EB39">
            <v>6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322</v>
          </cell>
          <cell r="EK39">
            <v>0</v>
          </cell>
          <cell r="EL39">
            <v>4</v>
          </cell>
          <cell r="EM39">
            <v>97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7</v>
          </cell>
          <cell r="EX39">
            <v>0</v>
          </cell>
          <cell r="EY39">
            <v>0</v>
          </cell>
          <cell r="EZ39">
            <v>0</v>
          </cell>
          <cell r="FA39">
            <v>14</v>
          </cell>
          <cell r="FB39">
            <v>0</v>
          </cell>
          <cell r="FC39">
            <v>0</v>
          </cell>
          <cell r="FD39">
            <v>0</v>
          </cell>
          <cell r="FE39">
            <v>59</v>
          </cell>
          <cell r="FF39">
            <v>0</v>
          </cell>
          <cell r="FG39">
            <v>0</v>
          </cell>
        </row>
        <row r="40">
          <cell r="K40">
            <v>13482</v>
          </cell>
          <cell r="L40">
            <v>2620</v>
          </cell>
          <cell r="M40">
            <v>21342</v>
          </cell>
          <cell r="N40">
            <v>672</v>
          </cell>
          <cell r="P40">
            <v>6020</v>
          </cell>
          <cell r="Q40">
            <v>16294</v>
          </cell>
          <cell r="R40">
            <v>11902</v>
          </cell>
          <cell r="S40">
            <v>0</v>
          </cell>
          <cell r="T40">
            <v>1151</v>
          </cell>
          <cell r="U40">
            <v>0</v>
          </cell>
          <cell r="W40">
            <v>8844</v>
          </cell>
          <cell r="X40">
            <v>0</v>
          </cell>
          <cell r="Y40">
            <v>0</v>
          </cell>
          <cell r="Z40">
            <v>0</v>
          </cell>
          <cell r="AB40">
            <v>3925</v>
          </cell>
          <cell r="AC40">
            <v>7279</v>
          </cell>
          <cell r="AE40">
            <v>16748</v>
          </cell>
          <cell r="AF40">
            <v>2785</v>
          </cell>
          <cell r="AG40">
            <v>85</v>
          </cell>
          <cell r="AH40">
            <v>114</v>
          </cell>
          <cell r="AI40">
            <v>3331</v>
          </cell>
          <cell r="AJ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13577</v>
          </cell>
          <cell r="AQ40">
            <v>17233</v>
          </cell>
          <cell r="AR40">
            <v>2649</v>
          </cell>
          <cell r="AS40">
            <v>0</v>
          </cell>
          <cell r="AZ40">
            <v>0</v>
          </cell>
          <cell r="BC40">
            <v>0</v>
          </cell>
          <cell r="BI40">
            <v>1043</v>
          </cell>
          <cell r="BJ40">
            <v>88</v>
          </cell>
          <cell r="BK40">
            <v>0</v>
          </cell>
          <cell r="BL40">
            <v>0</v>
          </cell>
          <cell r="BN40">
            <v>0</v>
          </cell>
          <cell r="BO40">
            <v>0</v>
          </cell>
          <cell r="BP40">
            <v>711</v>
          </cell>
          <cell r="BR40">
            <v>8</v>
          </cell>
          <cell r="BS40">
            <v>423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525</v>
          </cell>
          <cell r="CB40">
            <v>517</v>
          </cell>
          <cell r="CC40">
            <v>277</v>
          </cell>
          <cell r="CD40">
            <v>0</v>
          </cell>
          <cell r="CE40">
            <v>278</v>
          </cell>
          <cell r="CF40">
            <v>15</v>
          </cell>
          <cell r="CG40">
            <v>0</v>
          </cell>
          <cell r="CH40">
            <v>12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403</v>
          </cell>
          <cell r="CO40">
            <v>226</v>
          </cell>
          <cell r="CP40">
            <v>130</v>
          </cell>
          <cell r="CQ40">
            <v>28</v>
          </cell>
          <cell r="CR40">
            <v>1349</v>
          </cell>
          <cell r="CS40">
            <v>118</v>
          </cell>
          <cell r="CT40">
            <v>1</v>
          </cell>
          <cell r="CU40">
            <v>1</v>
          </cell>
          <cell r="CV40">
            <v>0</v>
          </cell>
          <cell r="CW40">
            <v>0</v>
          </cell>
          <cell r="CX40">
            <v>1</v>
          </cell>
          <cell r="CY40">
            <v>1</v>
          </cell>
          <cell r="CZ40">
            <v>1</v>
          </cell>
          <cell r="DA40">
            <v>46</v>
          </cell>
          <cell r="DB40">
            <v>6</v>
          </cell>
          <cell r="DC40">
            <v>293</v>
          </cell>
          <cell r="DD40">
            <v>0</v>
          </cell>
          <cell r="DE40">
            <v>1807</v>
          </cell>
          <cell r="DF40">
            <v>13</v>
          </cell>
          <cell r="DG40">
            <v>139</v>
          </cell>
          <cell r="DH40">
            <v>6</v>
          </cell>
          <cell r="DI40">
            <v>181</v>
          </cell>
          <cell r="DJ40">
            <v>377</v>
          </cell>
          <cell r="DK40">
            <v>0</v>
          </cell>
          <cell r="DL40">
            <v>0</v>
          </cell>
          <cell r="DM40">
            <v>49</v>
          </cell>
          <cell r="DN40">
            <v>10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5782</v>
          </cell>
          <cell r="DT40">
            <v>0</v>
          </cell>
          <cell r="DU40">
            <v>5782</v>
          </cell>
          <cell r="DV40">
            <v>0</v>
          </cell>
          <cell r="DW40">
            <v>11514</v>
          </cell>
          <cell r="DX40">
            <v>1339</v>
          </cell>
          <cell r="DY40">
            <v>39</v>
          </cell>
          <cell r="DZ40">
            <v>0</v>
          </cell>
          <cell r="EA40">
            <v>0</v>
          </cell>
          <cell r="EB40">
            <v>13</v>
          </cell>
          <cell r="EC40">
            <v>0</v>
          </cell>
          <cell r="ED40">
            <v>0</v>
          </cell>
          <cell r="EE40">
            <v>1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911</v>
          </cell>
          <cell r="EK40">
            <v>0</v>
          </cell>
          <cell r="EL40">
            <v>2</v>
          </cell>
          <cell r="EM40">
            <v>285</v>
          </cell>
          <cell r="EN40">
            <v>0</v>
          </cell>
          <cell r="EO40">
            <v>0</v>
          </cell>
          <cell r="EP40">
            <v>12</v>
          </cell>
          <cell r="EQ40">
            <v>12</v>
          </cell>
          <cell r="ER40">
            <v>12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11</v>
          </cell>
          <cell r="EX40">
            <v>0</v>
          </cell>
          <cell r="EY40">
            <v>0</v>
          </cell>
          <cell r="EZ40">
            <v>0</v>
          </cell>
          <cell r="FA40">
            <v>14</v>
          </cell>
          <cell r="FB40">
            <v>0</v>
          </cell>
          <cell r="FC40">
            <v>0</v>
          </cell>
          <cell r="FD40">
            <v>0</v>
          </cell>
          <cell r="FE40">
            <v>46</v>
          </cell>
          <cell r="FF40">
            <v>5</v>
          </cell>
          <cell r="FG40">
            <v>0</v>
          </cell>
        </row>
        <row r="41">
          <cell r="K41">
            <v>4816</v>
          </cell>
          <cell r="L41">
            <v>1540</v>
          </cell>
          <cell r="M41">
            <v>11461</v>
          </cell>
          <cell r="N41">
            <v>347</v>
          </cell>
          <cell r="P41">
            <v>1792</v>
          </cell>
          <cell r="Q41">
            <v>9729</v>
          </cell>
          <cell r="R41">
            <v>6293</v>
          </cell>
          <cell r="S41">
            <v>0</v>
          </cell>
          <cell r="T41">
            <v>527</v>
          </cell>
          <cell r="U41">
            <v>0</v>
          </cell>
          <cell r="W41">
            <v>6757</v>
          </cell>
          <cell r="X41">
            <v>0</v>
          </cell>
          <cell r="Y41">
            <v>0</v>
          </cell>
          <cell r="Z41">
            <v>0</v>
          </cell>
          <cell r="AB41">
            <v>2102</v>
          </cell>
          <cell r="AC41">
            <v>3772</v>
          </cell>
          <cell r="AE41">
            <v>9679</v>
          </cell>
          <cell r="AF41">
            <v>1557</v>
          </cell>
          <cell r="AG41">
            <v>0</v>
          </cell>
          <cell r="AH41">
            <v>67</v>
          </cell>
          <cell r="AI41">
            <v>2438</v>
          </cell>
          <cell r="AJ41">
            <v>0</v>
          </cell>
          <cell r="AL41">
            <v>0</v>
          </cell>
          <cell r="AM41">
            <v>0</v>
          </cell>
          <cell r="AN41">
            <v>1024</v>
          </cell>
          <cell r="AO41">
            <v>26560</v>
          </cell>
          <cell r="AQ41">
            <v>11039</v>
          </cell>
          <cell r="AR41">
            <v>0</v>
          </cell>
          <cell r="AS41">
            <v>0</v>
          </cell>
          <cell r="AZ41">
            <v>0</v>
          </cell>
          <cell r="BC41">
            <v>6977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N41">
            <v>0</v>
          </cell>
          <cell r="BO41">
            <v>0</v>
          </cell>
          <cell r="BP41">
            <v>788</v>
          </cell>
          <cell r="BR41">
            <v>101</v>
          </cell>
          <cell r="BS41">
            <v>606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175</v>
          </cell>
          <cell r="CF41">
            <v>28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536</v>
          </cell>
          <cell r="CO41">
            <v>0</v>
          </cell>
          <cell r="CP41">
            <v>0</v>
          </cell>
          <cell r="CQ41">
            <v>0</v>
          </cell>
          <cell r="CR41">
            <v>432</v>
          </cell>
          <cell r="CS41">
            <v>10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26</v>
          </cell>
          <cell r="DB41">
            <v>0</v>
          </cell>
          <cell r="DC41">
            <v>54</v>
          </cell>
          <cell r="DD41">
            <v>0</v>
          </cell>
          <cell r="DE41">
            <v>849</v>
          </cell>
          <cell r="DF41">
            <v>0</v>
          </cell>
          <cell r="DG41">
            <v>0</v>
          </cell>
          <cell r="DH41">
            <v>11</v>
          </cell>
          <cell r="DI41">
            <v>28</v>
          </cell>
          <cell r="DJ41">
            <v>78</v>
          </cell>
          <cell r="DK41">
            <v>0</v>
          </cell>
          <cell r="DL41">
            <v>0</v>
          </cell>
          <cell r="DM41">
            <v>81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2308</v>
          </cell>
          <cell r="DT41">
            <v>0</v>
          </cell>
          <cell r="DU41">
            <v>2308</v>
          </cell>
          <cell r="DV41">
            <v>0</v>
          </cell>
          <cell r="DW41">
            <v>10217</v>
          </cell>
          <cell r="DX41">
            <v>1188</v>
          </cell>
          <cell r="DY41">
            <v>12</v>
          </cell>
          <cell r="DZ41">
            <v>0</v>
          </cell>
          <cell r="EA41">
            <v>2</v>
          </cell>
          <cell r="EB41">
            <v>26</v>
          </cell>
          <cell r="EC41">
            <v>12</v>
          </cell>
          <cell r="ED41">
            <v>0</v>
          </cell>
          <cell r="EE41">
            <v>3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543</v>
          </cell>
          <cell r="EK41">
            <v>0</v>
          </cell>
          <cell r="EL41">
            <v>152</v>
          </cell>
          <cell r="EM41">
            <v>223</v>
          </cell>
          <cell r="EN41">
            <v>1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15</v>
          </cell>
          <cell r="EU41">
            <v>0</v>
          </cell>
          <cell r="EV41">
            <v>3</v>
          </cell>
          <cell r="EW41">
            <v>18</v>
          </cell>
          <cell r="EX41">
            <v>6</v>
          </cell>
          <cell r="EY41">
            <v>0</v>
          </cell>
          <cell r="EZ41">
            <v>0</v>
          </cell>
          <cell r="FA41">
            <v>43</v>
          </cell>
          <cell r="FB41">
            <v>3</v>
          </cell>
          <cell r="FC41">
            <v>32</v>
          </cell>
          <cell r="FD41">
            <v>0</v>
          </cell>
          <cell r="FE41">
            <v>92</v>
          </cell>
          <cell r="FF41">
            <v>2</v>
          </cell>
          <cell r="FG41">
            <v>0</v>
          </cell>
        </row>
        <row r="42">
          <cell r="K42">
            <v>1705</v>
          </cell>
          <cell r="L42">
            <v>405</v>
          </cell>
          <cell r="M42">
            <v>4760</v>
          </cell>
          <cell r="N42">
            <v>123</v>
          </cell>
          <cell r="P42">
            <v>949</v>
          </cell>
          <cell r="Q42">
            <v>2091</v>
          </cell>
          <cell r="R42">
            <v>2699</v>
          </cell>
          <cell r="S42">
            <v>0</v>
          </cell>
          <cell r="T42">
            <v>604</v>
          </cell>
          <cell r="U42">
            <v>0</v>
          </cell>
          <cell r="W42">
            <v>2734</v>
          </cell>
          <cell r="X42">
            <v>0</v>
          </cell>
          <cell r="Y42">
            <v>0</v>
          </cell>
          <cell r="Z42">
            <v>0</v>
          </cell>
          <cell r="AB42">
            <v>693</v>
          </cell>
          <cell r="AC42">
            <v>1192</v>
          </cell>
          <cell r="AE42">
            <v>3899</v>
          </cell>
          <cell r="AF42">
            <v>630</v>
          </cell>
          <cell r="AG42">
            <v>0</v>
          </cell>
          <cell r="AH42">
            <v>13</v>
          </cell>
          <cell r="AI42">
            <v>1126</v>
          </cell>
          <cell r="AJ42">
            <v>0</v>
          </cell>
          <cell r="AL42">
            <v>0</v>
          </cell>
          <cell r="AM42">
            <v>0</v>
          </cell>
          <cell r="AN42">
            <v>340</v>
          </cell>
          <cell r="AO42">
            <v>10792</v>
          </cell>
          <cell r="AQ42">
            <v>3696</v>
          </cell>
          <cell r="AR42">
            <v>0</v>
          </cell>
          <cell r="AS42">
            <v>0</v>
          </cell>
          <cell r="AZ42">
            <v>0</v>
          </cell>
          <cell r="BC42">
            <v>2854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N42">
            <v>0</v>
          </cell>
          <cell r="BO42">
            <v>0</v>
          </cell>
          <cell r="BP42">
            <v>108</v>
          </cell>
          <cell r="BR42">
            <v>0</v>
          </cell>
          <cell r="BS42">
            <v>368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14</v>
          </cell>
          <cell r="CF42">
            <v>7</v>
          </cell>
          <cell r="CG42">
            <v>0</v>
          </cell>
          <cell r="CH42">
            <v>4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1</v>
          </cell>
          <cell r="CO42">
            <v>0</v>
          </cell>
          <cell r="CP42">
            <v>6</v>
          </cell>
          <cell r="CQ42">
            <v>0</v>
          </cell>
          <cell r="CR42">
            <v>206</v>
          </cell>
          <cell r="CS42">
            <v>17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10</v>
          </cell>
          <cell r="DB42">
            <v>2</v>
          </cell>
          <cell r="DC42">
            <v>0</v>
          </cell>
          <cell r="DD42">
            <v>0</v>
          </cell>
          <cell r="DE42">
            <v>138</v>
          </cell>
          <cell r="DF42">
            <v>0</v>
          </cell>
          <cell r="DG42">
            <v>0</v>
          </cell>
          <cell r="DH42">
            <v>0</v>
          </cell>
          <cell r="DI42">
            <v>16</v>
          </cell>
          <cell r="DJ42">
            <v>0</v>
          </cell>
          <cell r="DK42">
            <v>0</v>
          </cell>
          <cell r="DL42">
            <v>0</v>
          </cell>
          <cell r="DM42">
            <v>61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482</v>
          </cell>
          <cell r="DT42">
            <v>0</v>
          </cell>
          <cell r="DU42">
            <v>482</v>
          </cell>
          <cell r="DV42">
            <v>0</v>
          </cell>
          <cell r="DW42">
            <v>5151</v>
          </cell>
          <cell r="DX42">
            <v>599</v>
          </cell>
          <cell r="DY42">
            <v>7</v>
          </cell>
          <cell r="DZ42">
            <v>0</v>
          </cell>
          <cell r="EA42">
            <v>0</v>
          </cell>
          <cell r="EB42">
            <v>19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227</v>
          </cell>
          <cell r="EK42">
            <v>0</v>
          </cell>
          <cell r="EL42">
            <v>203</v>
          </cell>
          <cell r="EM42">
            <v>68</v>
          </cell>
          <cell r="EN42">
            <v>3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5</v>
          </cell>
          <cell r="EX42">
            <v>0</v>
          </cell>
          <cell r="EY42">
            <v>0</v>
          </cell>
          <cell r="EZ42">
            <v>0</v>
          </cell>
          <cell r="FA42">
            <v>12</v>
          </cell>
          <cell r="FB42">
            <v>0</v>
          </cell>
          <cell r="FC42">
            <v>0</v>
          </cell>
          <cell r="FD42">
            <v>0</v>
          </cell>
          <cell r="FE42">
            <v>55</v>
          </cell>
          <cell r="FF42">
            <v>0</v>
          </cell>
          <cell r="FG42">
            <v>0</v>
          </cell>
        </row>
        <row r="43">
          <cell r="K43">
            <v>1723</v>
          </cell>
          <cell r="L43">
            <v>960</v>
          </cell>
          <cell r="M43">
            <v>5640</v>
          </cell>
          <cell r="N43">
            <v>188</v>
          </cell>
          <cell r="P43">
            <v>1500</v>
          </cell>
          <cell r="Q43">
            <v>5951</v>
          </cell>
          <cell r="R43">
            <v>3492</v>
          </cell>
          <cell r="S43">
            <v>0</v>
          </cell>
          <cell r="T43">
            <v>442</v>
          </cell>
          <cell r="U43">
            <v>0</v>
          </cell>
          <cell r="W43">
            <v>5459</v>
          </cell>
          <cell r="X43">
            <v>0</v>
          </cell>
          <cell r="Y43">
            <v>0</v>
          </cell>
          <cell r="Z43">
            <v>0</v>
          </cell>
          <cell r="AB43">
            <v>1221</v>
          </cell>
          <cell r="AC43">
            <v>2430</v>
          </cell>
          <cell r="AE43">
            <v>5631</v>
          </cell>
          <cell r="AF43">
            <v>929</v>
          </cell>
          <cell r="AG43">
            <v>0</v>
          </cell>
          <cell r="AH43">
            <v>40</v>
          </cell>
          <cell r="AI43">
            <v>2544</v>
          </cell>
          <cell r="AJ43">
            <v>0</v>
          </cell>
          <cell r="AL43">
            <v>0</v>
          </cell>
          <cell r="AM43">
            <v>0</v>
          </cell>
          <cell r="AN43">
            <v>2160</v>
          </cell>
          <cell r="AO43">
            <v>17524</v>
          </cell>
          <cell r="AQ43">
            <v>4645</v>
          </cell>
          <cell r="AR43">
            <v>0</v>
          </cell>
          <cell r="AS43">
            <v>0</v>
          </cell>
          <cell r="AZ43">
            <v>0</v>
          </cell>
          <cell r="BC43">
            <v>5040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N43">
            <v>0</v>
          </cell>
          <cell r="BO43">
            <v>0</v>
          </cell>
          <cell r="BP43">
            <v>52</v>
          </cell>
          <cell r="BR43">
            <v>0</v>
          </cell>
          <cell r="BS43">
            <v>670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17</v>
          </cell>
          <cell r="CF43">
            <v>1</v>
          </cell>
          <cell r="CG43">
            <v>0</v>
          </cell>
          <cell r="CH43">
            <v>5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19</v>
          </cell>
          <cell r="CO43">
            <v>0</v>
          </cell>
          <cell r="CP43">
            <v>0</v>
          </cell>
          <cell r="CQ43">
            <v>0</v>
          </cell>
          <cell r="CR43">
            <v>277</v>
          </cell>
          <cell r="CS43">
            <v>112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12</v>
          </cell>
          <cell r="DA43">
            <v>22</v>
          </cell>
          <cell r="DB43">
            <v>0</v>
          </cell>
          <cell r="DC43">
            <v>3</v>
          </cell>
          <cell r="DD43">
            <v>0</v>
          </cell>
          <cell r="DE43">
            <v>239</v>
          </cell>
          <cell r="DF43">
            <v>0</v>
          </cell>
          <cell r="DG43">
            <v>0</v>
          </cell>
          <cell r="DH43">
            <v>3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36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746</v>
          </cell>
          <cell r="DT43">
            <v>0</v>
          </cell>
          <cell r="DU43">
            <v>746</v>
          </cell>
          <cell r="DV43">
            <v>0</v>
          </cell>
          <cell r="DW43">
            <v>8617</v>
          </cell>
          <cell r="DX43">
            <v>1002</v>
          </cell>
          <cell r="DY43">
            <v>0</v>
          </cell>
          <cell r="DZ43">
            <v>0</v>
          </cell>
          <cell r="EA43">
            <v>0</v>
          </cell>
          <cell r="EB43">
            <v>37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586</v>
          </cell>
          <cell r="EK43">
            <v>0</v>
          </cell>
          <cell r="EL43">
            <v>46</v>
          </cell>
          <cell r="EM43">
            <v>242</v>
          </cell>
          <cell r="EN43">
            <v>4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15</v>
          </cell>
          <cell r="EX43">
            <v>0</v>
          </cell>
          <cell r="EY43">
            <v>0</v>
          </cell>
          <cell r="EZ43">
            <v>0</v>
          </cell>
          <cell r="FA43">
            <v>8</v>
          </cell>
          <cell r="FB43">
            <v>0</v>
          </cell>
          <cell r="FC43">
            <v>0</v>
          </cell>
          <cell r="FD43">
            <v>0</v>
          </cell>
          <cell r="FE43">
            <v>64</v>
          </cell>
          <cell r="FF43">
            <v>0</v>
          </cell>
          <cell r="FG43">
            <v>0</v>
          </cell>
        </row>
        <row r="44">
          <cell r="K44">
            <v>5748</v>
          </cell>
          <cell r="L44">
            <v>1467</v>
          </cell>
          <cell r="M44">
            <v>14592</v>
          </cell>
          <cell r="N44">
            <v>405</v>
          </cell>
          <cell r="P44">
            <v>3432</v>
          </cell>
          <cell r="Q44">
            <v>9203</v>
          </cell>
          <cell r="R44">
            <v>7943</v>
          </cell>
          <cell r="S44">
            <v>0</v>
          </cell>
          <cell r="T44">
            <v>564</v>
          </cell>
          <cell r="U44">
            <v>0</v>
          </cell>
          <cell r="W44">
            <v>5844</v>
          </cell>
          <cell r="X44">
            <v>0</v>
          </cell>
          <cell r="Y44">
            <v>0</v>
          </cell>
          <cell r="Z44">
            <v>0</v>
          </cell>
          <cell r="AB44">
            <v>1969</v>
          </cell>
          <cell r="AC44">
            <v>3501</v>
          </cell>
          <cell r="AE44">
            <v>7854</v>
          </cell>
          <cell r="AF44">
            <v>1322</v>
          </cell>
          <cell r="AG44">
            <v>53</v>
          </cell>
          <cell r="AH44">
            <v>41</v>
          </cell>
          <cell r="AI44">
            <v>1575</v>
          </cell>
          <cell r="AJ44">
            <v>0</v>
          </cell>
          <cell r="AL44">
            <v>0</v>
          </cell>
          <cell r="AM44">
            <v>0</v>
          </cell>
          <cell r="AN44">
            <v>5273</v>
          </cell>
          <cell r="AO44">
            <v>5349</v>
          </cell>
          <cell r="AQ44">
            <v>9947</v>
          </cell>
          <cell r="AR44">
            <v>0</v>
          </cell>
          <cell r="AS44">
            <v>0</v>
          </cell>
          <cell r="AZ44">
            <v>0</v>
          </cell>
          <cell r="BC44">
            <v>5318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N44">
            <v>0</v>
          </cell>
          <cell r="BO44">
            <v>0</v>
          </cell>
          <cell r="BP44">
            <v>1183</v>
          </cell>
          <cell r="BR44">
            <v>89</v>
          </cell>
          <cell r="BS44">
            <v>764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146</v>
          </cell>
          <cell r="CF44">
            <v>50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296</v>
          </cell>
          <cell r="CO44">
            <v>0</v>
          </cell>
          <cell r="CP44">
            <v>6</v>
          </cell>
          <cell r="CQ44">
            <v>2</v>
          </cell>
          <cell r="CR44">
            <v>206</v>
          </cell>
          <cell r="CS44">
            <v>153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21</v>
          </cell>
          <cell r="DB44">
            <v>4</v>
          </cell>
          <cell r="DC44">
            <v>61</v>
          </cell>
          <cell r="DD44">
            <v>0</v>
          </cell>
          <cell r="DE44">
            <v>672</v>
          </cell>
          <cell r="DF44">
            <v>0</v>
          </cell>
          <cell r="DG44">
            <v>6</v>
          </cell>
          <cell r="DH44">
            <v>61</v>
          </cell>
          <cell r="DI44">
            <v>89</v>
          </cell>
          <cell r="DJ44">
            <v>59</v>
          </cell>
          <cell r="DK44">
            <v>0</v>
          </cell>
          <cell r="DL44">
            <v>0</v>
          </cell>
          <cell r="DM44">
            <v>62</v>
          </cell>
          <cell r="DN44">
            <v>2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1896</v>
          </cell>
          <cell r="DT44">
            <v>0</v>
          </cell>
          <cell r="DU44">
            <v>1896</v>
          </cell>
          <cell r="DV44">
            <v>0</v>
          </cell>
          <cell r="DW44">
            <v>10079</v>
          </cell>
          <cell r="DX44">
            <v>1172</v>
          </cell>
          <cell r="DY44">
            <v>54</v>
          </cell>
          <cell r="DZ44">
            <v>0</v>
          </cell>
          <cell r="EA44">
            <v>0</v>
          </cell>
          <cell r="EB44">
            <v>5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347</v>
          </cell>
          <cell r="EK44">
            <v>0</v>
          </cell>
          <cell r="EL44">
            <v>556</v>
          </cell>
          <cell r="EM44">
            <v>178</v>
          </cell>
          <cell r="EN44">
            <v>1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10</v>
          </cell>
          <cell r="EX44">
            <v>2</v>
          </cell>
          <cell r="EY44">
            <v>0</v>
          </cell>
          <cell r="EZ44">
            <v>0</v>
          </cell>
          <cell r="FA44">
            <v>10</v>
          </cell>
          <cell r="FB44">
            <v>0</v>
          </cell>
          <cell r="FC44">
            <v>0</v>
          </cell>
          <cell r="FD44">
            <v>0</v>
          </cell>
          <cell r="FE44">
            <v>9</v>
          </cell>
          <cell r="FF44">
            <v>0</v>
          </cell>
          <cell r="FG44">
            <v>0</v>
          </cell>
        </row>
        <row r="45">
          <cell r="K45">
            <v>25919</v>
          </cell>
          <cell r="L45">
            <v>4352</v>
          </cell>
          <cell r="M45">
            <v>24451</v>
          </cell>
          <cell r="N45">
            <v>1440</v>
          </cell>
          <cell r="P45">
            <v>20113</v>
          </cell>
          <cell r="Q45">
            <v>26552</v>
          </cell>
          <cell r="R45">
            <v>4088</v>
          </cell>
          <cell r="S45">
            <v>0</v>
          </cell>
          <cell r="T45">
            <v>2430</v>
          </cell>
          <cell r="U45">
            <v>0</v>
          </cell>
          <cell r="W45">
            <v>12740</v>
          </cell>
          <cell r="X45">
            <v>0</v>
          </cell>
          <cell r="Y45">
            <v>0</v>
          </cell>
          <cell r="Z45">
            <v>0</v>
          </cell>
          <cell r="AB45">
            <v>4955</v>
          </cell>
          <cell r="AC45">
            <v>10899</v>
          </cell>
          <cell r="AE45">
            <v>25813</v>
          </cell>
          <cell r="AG45">
            <v>133</v>
          </cell>
          <cell r="AH45">
            <v>116</v>
          </cell>
          <cell r="AI45">
            <v>5966</v>
          </cell>
          <cell r="AJ45">
            <v>0</v>
          </cell>
          <cell r="AL45">
            <v>0</v>
          </cell>
          <cell r="AM45">
            <v>0</v>
          </cell>
          <cell r="AN45">
            <v>3794</v>
          </cell>
          <cell r="AO45">
            <v>15456</v>
          </cell>
          <cell r="AQ45">
            <v>31183</v>
          </cell>
          <cell r="AR45">
            <v>3</v>
          </cell>
          <cell r="AS45">
            <v>0</v>
          </cell>
          <cell r="AZ45">
            <v>0</v>
          </cell>
          <cell r="BC45">
            <v>16099</v>
          </cell>
          <cell r="BI45">
            <v>1230</v>
          </cell>
          <cell r="BJ45">
            <v>0</v>
          </cell>
          <cell r="BK45">
            <v>0</v>
          </cell>
          <cell r="BL45">
            <v>0</v>
          </cell>
          <cell r="BN45">
            <v>0</v>
          </cell>
          <cell r="BO45">
            <v>0</v>
          </cell>
          <cell r="BP45">
            <v>409</v>
          </cell>
          <cell r="BR45">
            <v>0</v>
          </cell>
          <cell r="BS45">
            <v>1086</v>
          </cell>
          <cell r="BT45">
            <v>0</v>
          </cell>
          <cell r="BU45">
            <v>0</v>
          </cell>
          <cell r="BV45">
            <v>12461</v>
          </cell>
          <cell r="BW45">
            <v>0</v>
          </cell>
          <cell r="BX45">
            <v>0</v>
          </cell>
          <cell r="BY45">
            <v>0</v>
          </cell>
          <cell r="CB45">
            <v>378</v>
          </cell>
          <cell r="CC45">
            <v>323</v>
          </cell>
          <cell r="CD45">
            <v>0</v>
          </cell>
          <cell r="CE45">
            <v>266</v>
          </cell>
          <cell r="CF45">
            <v>50</v>
          </cell>
          <cell r="CG45">
            <v>0</v>
          </cell>
          <cell r="CH45">
            <v>24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1289</v>
          </cell>
          <cell r="CO45">
            <v>171</v>
          </cell>
          <cell r="CP45">
            <v>415</v>
          </cell>
          <cell r="CQ45">
            <v>37</v>
          </cell>
          <cell r="CR45">
            <v>885</v>
          </cell>
          <cell r="CS45">
            <v>160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9</v>
          </cell>
          <cell r="CY45">
            <v>0</v>
          </cell>
          <cell r="CZ45">
            <v>1</v>
          </cell>
          <cell r="DA45">
            <v>241</v>
          </cell>
          <cell r="DB45">
            <v>20</v>
          </cell>
          <cell r="DC45">
            <v>111</v>
          </cell>
          <cell r="DD45">
            <v>0</v>
          </cell>
          <cell r="DE45">
            <v>2925</v>
          </cell>
          <cell r="DF45">
            <v>3</v>
          </cell>
          <cell r="DG45">
            <v>162</v>
          </cell>
          <cell r="DH45">
            <v>100</v>
          </cell>
          <cell r="DI45">
            <v>344</v>
          </cell>
          <cell r="DJ45">
            <v>97</v>
          </cell>
          <cell r="DK45">
            <v>0</v>
          </cell>
          <cell r="DL45">
            <v>0</v>
          </cell>
          <cell r="DM45">
            <v>127</v>
          </cell>
          <cell r="DN45">
            <v>1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7645</v>
          </cell>
          <cell r="DT45">
            <v>0</v>
          </cell>
          <cell r="DU45">
            <v>7645</v>
          </cell>
          <cell r="DV45">
            <v>0</v>
          </cell>
          <cell r="DW45">
            <v>27469</v>
          </cell>
          <cell r="DX45">
            <v>3194</v>
          </cell>
          <cell r="DY45">
            <v>0</v>
          </cell>
          <cell r="DZ45">
            <v>0</v>
          </cell>
          <cell r="EA45">
            <v>0</v>
          </cell>
          <cell r="EB45">
            <v>75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2239</v>
          </cell>
          <cell r="EK45">
            <v>0</v>
          </cell>
          <cell r="EL45">
            <v>42</v>
          </cell>
          <cell r="EM45">
            <v>377</v>
          </cell>
          <cell r="EN45">
            <v>7</v>
          </cell>
          <cell r="EO45">
            <v>0</v>
          </cell>
          <cell r="EP45">
            <v>2</v>
          </cell>
          <cell r="EQ45">
            <v>2</v>
          </cell>
          <cell r="ER45">
            <v>2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42</v>
          </cell>
          <cell r="EX45">
            <v>31</v>
          </cell>
          <cell r="EY45">
            <v>0</v>
          </cell>
          <cell r="EZ45">
            <v>0</v>
          </cell>
          <cell r="FA45">
            <v>139</v>
          </cell>
          <cell r="FB45">
            <v>0</v>
          </cell>
          <cell r="FC45">
            <v>0</v>
          </cell>
          <cell r="FD45">
            <v>0</v>
          </cell>
          <cell r="FE45">
            <v>240</v>
          </cell>
          <cell r="FF45">
            <v>0</v>
          </cell>
          <cell r="FG45">
            <v>0</v>
          </cell>
        </row>
        <row r="46">
          <cell r="K46">
            <v>9478</v>
          </cell>
          <cell r="L46">
            <v>422</v>
          </cell>
          <cell r="M46">
            <v>10653</v>
          </cell>
          <cell r="N46">
            <v>334</v>
          </cell>
          <cell r="P46">
            <v>5748</v>
          </cell>
          <cell r="Q46">
            <v>2129</v>
          </cell>
          <cell r="R46">
            <v>5209</v>
          </cell>
          <cell r="S46">
            <v>0</v>
          </cell>
          <cell r="T46">
            <v>681</v>
          </cell>
          <cell r="U46">
            <v>0</v>
          </cell>
          <cell r="W46">
            <v>6299</v>
          </cell>
          <cell r="X46">
            <v>0</v>
          </cell>
          <cell r="Y46">
            <v>0</v>
          </cell>
          <cell r="Z46">
            <v>0</v>
          </cell>
          <cell r="AB46">
            <v>2110</v>
          </cell>
          <cell r="AC46">
            <v>3926</v>
          </cell>
          <cell r="AE46">
            <v>9908</v>
          </cell>
          <cell r="AF46">
            <v>1671</v>
          </cell>
          <cell r="AG46">
            <v>0</v>
          </cell>
          <cell r="AH46">
            <v>46</v>
          </cell>
          <cell r="AI46">
            <v>343</v>
          </cell>
          <cell r="AJ46">
            <v>0</v>
          </cell>
          <cell r="AL46">
            <v>0</v>
          </cell>
          <cell r="AM46">
            <v>0</v>
          </cell>
          <cell r="AN46">
            <v>1784</v>
          </cell>
          <cell r="AO46">
            <v>23362</v>
          </cell>
          <cell r="AQ46">
            <v>7525</v>
          </cell>
          <cell r="AR46">
            <v>0</v>
          </cell>
          <cell r="AS46">
            <v>0</v>
          </cell>
          <cell r="AZ46">
            <v>0</v>
          </cell>
          <cell r="BC46">
            <v>13301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N46">
            <v>0</v>
          </cell>
          <cell r="BO46">
            <v>0</v>
          </cell>
          <cell r="BP46">
            <v>782</v>
          </cell>
          <cell r="BR46">
            <v>424</v>
          </cell>
          <cell r="BS46">
            <v>1612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CB46">
            <v>0</v>
          </cell>
          <cell r="CC46">
            <v>0</v>
          </cell>
          <cell r="CD46">
            <v>1</v>
          </cell>
          <cell r="CE46">
            <v>17</v>
          </cell>
          <cell r="CF46">
            <v>40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59</v>
          </cell>
          <cell r="CO46">
            <v>0</v>
          </cell>
          <cell r="CP46">
            <v>2</v>
          </cell>
          <cell r="CQ46">
            <v>0</v>
          </cell>
          <cell r="CR46">
            <v>593</v>
          </cell>
          <cell r="CS46">
            <v>306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30</v>
          </cell>
          <cell r="DA46">
            <v>24</v>
          </cell>
          <cell r="DB46">
            <v>0</v>
          </cell>
          <cell r="DC46">
            <v>0</v>
          </cell>
          <cell r="DD46">
            <v>0</v>
          </cell>
          <cell r="DE46">
            <v>788</v>
          </cell>
          <cell r="DF46">
            <v>0</v>
          </cell>
          <cell r="DG46">
            <v>1</v>
          </cell>
          <cell r="DH46">
            <v>1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45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1907</v>
          </cell>
          <cell r="DT46">
            <v>0</v>
          </cell>
          <cell r="DU46">
            <v>1907</v>
          </cell>
          <cell r="DV46">
            <v>0</v>
          </cell>
          <cell r="DW46">
            <v>12607</v>
          </cell>
          <cell r="DX46">
            <v>1466</v>
          </cell>
          <cell r="DY46">
            <v>47</v>
          </cell>
          <cell r="DZ46">
            <v>0</v>
          </cell>
          <cell r="EA46">
            <v>0</v>
          </cell>
          <cell r="EB46">
            <v>18</v>
          </cell>
          <cell r="EC46">
            <v>4</v>
          </cell>
          <cell r="ED46">
            <v>0</v>
          </cell>
          <cell r="EE46">
            <v>1</v>
          </cell>
          <cell r="EF46">
            <v>0</v>
          </cell>
          <cell r="EG46">
            <v>0</v>
          </cell>
          <cell r="EH46">
            <v>0</v>
          </cell>
          <cell r="EI46">
            <v>12</v>
          </cell>
          <cell r="EJ46">
            <v>625</v>
          </cell>
          <cell r="EK46">
            <v>0</v>
          </cell>
          <cell r="EL46">
            <v>386</v>
          </cell>
          <cell r="EM46">
            <v>321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27</v>
          </cell>
          <cell r="EW46">
            <v>25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</row>
        <row r="47">
          <cell r="K47">
            <v>7054</v>
          </cell>
          <cell r="L47">
            <v>3211</v>
          </cell>
          <cell r="M47">
            <v>13564</v>
          </cell>
          <cell r="N47">
            <v>522</v>
          </cell>
          <cell r="P47">
            <v>3631</v>
          </cell>
          <cell r="Q47">
            <v>19208</v>
          </cell>
          <cell r="R47">
            <v>8544</v>
          </cell>
          <cell r="S47">
            <v>0</v>
          </cell>
          <cell r="T47">
            <v>2175</v>
          </cell>
          <cell r="U47">
            <v>575</v>
          </cell>
          <cell r="W47">
            <v>12754</v>
          </cell>
          <cell r="X47">
            <v>0</v>
          </cell>
          <cell r="Y47">
            <v>0</v>
          </cell>
          <cell r="Z47">
            <v>0</v>
          </cell>
          <cell r="AB47">
            <v>4236</v>
          </cell>
          <cell r="AC47">
            <v>8349</v>
          </cell>
          <cell r="AE47">
            <v>19475</v>
          </cell>
          <cell r="AF47">
            <v>3206</v>
          </cell>
          <cell r="AG47">
            <v>112</v>
          </cell>
          <cell r="AH47">
            <v>97</v>
          </cell>
          <cell r="AI47">
            <v>4881</v>
          </cell>
          <cell r="AJ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22111</v>
          </cell>
          <cell r="AQ47">
            <v>20719</v>
          </cell>
          <cell r="AR47">
            <v>1987</v>
          </cell>
          <cell r="AS47">
            <v>0</v>
          </cell>
          <cell r="AZ47">
            <v>618</v>
          </cell>
          <cell r="BC47">
            <v>16669</v>
          </cell>
          <cell r="BI47">
            <v>2088</v>
          </cell>
          <cell r="BJ47">
            <v>300</v>
          </cell>
          <cell r="BK47">
            <v>0</v>
          </cell>
          <cell r="BL47">
            <v>0</v>
          </cell>
          <cell r="BN47">
            <v>0</v>
          </cell>
          <cell r="BO47">
            <v>0</v>
          </cell>
          <cell r="BP47">
            <v>2462</v>
          </cell>
          <cell r="BR47">
            <v>221</v>
          </cell>
          <cell r="BS47">
            <v>833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500</v>
          </cell>
          <cell r="CB47">
            <v>950</v>
          </cell>
          <cell r="CC47">
            <v>560</v>
          </cell>
          <cell r="CD47">
            <v>15</v>
          </cell>
          <cell r="CE47">
            <v>334</v>
          </cell>
          <cell r="CF47">
            <v>115</v>
          </cell>
          <cell r="CG47">
            <v>0</v>
          </cell>
          <cell r="CH47">
            <v>18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716</v>
          </cell>
          <cell r="CO47">
            <v>426</v>
          </cell>
          <cell r="CP47">
            <v>171</v>
          </cell>
          <cell r="CQ47">
            <v>25</v>
          </cell>
          <cell r="CR47">
            <v>968</v>
          </cell>
          <cell r="CS47">
            <v>80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167</v>
          </cell>
          <cell r="CZ47">
            <v>15</v>
          </cell>
          <cell r="DA47">
            <v>157</v>
          </cell>
          <cell r="DB47">
            <v>16</v>
          </cell>
          <cell r="DC47">
            <v>246</v>
          </cell>
          <cell r="DD47">
            <v>0</v>
          </cell>
          <cell r="DE47">
            <v>1705</v>
          </cell>
          <cell r="DF47">
            <v>8</v>
          </cell>
          <cell r="DG47">
            <v>311</v>
          </cell>
          <cell r="DH47">
            <v>51</v>
          </cell>
          <cell r="DI47">
            <v>167</v>
          </cell>
          <cell r="DJ47">
            <v>167</v>
          </cell>
          <cell r="DK47">
            <v>0</v>
          </cell>
          <cell r="DL47">
            <v>0</v>
          </cell>
          <cell r="DM47">
            <v>107</v>
          </cell>
          <cell r="DN47">
            <v>8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6517</v>
          </cell>
          <cell r="DT47">
            <v>0</v>
          </cell>
          <cell r="DU47">
            <v>6517</v>
          </cell>
          <cell r="DV47">
            <v>0</v>
          </cell>
          <cell r="DW47">
            <v>31099</v>
          </cell>
          <cell r="DX47">
            <v>3359</v>
          </cell>
          <cell r="DY47">
            <v>155</v>
          </cell>
          <cell r="DZ47">
            <v>0</v>
          </cell>
          <cell r="EA47">
            <v>0</v>
          </cell>
          <cell r="EB47">
            <v>12</v>
          </cell>
          <cell r="EC47">
            <v>0</v>
          </cell>
          <cell r="ED47">
            <v>0</v>
          </cell>
          <cell r="EE47">
            <v>2</v>
          </cell>
          <cell r="EF47">
            <v>0</v>
          </cell>
          <cell r="EG47">
            <v>0</v>
          </cell>
          <cell r="EH47">
            <v>0</v>
          </cell>
          <cell r="EI47">
            <v>13</v>
          </cell>
          <cell r="EJ47">
            <v>985</v>
          </cell>
          <cell r="EK47">
            <v>0</v>
          </cell>
          <cell r="EL47">
            <v>286</v>
          </cell>
          <cell r="EM47">
            <v>269</v>
          </cell>
          <cell r="EN47">
            <v>53</v>
          </cell>
          <cell r="EO47">
            <v>0</v>
          </cell>
          <cell r="EP47">
            <v>715</v>
          </cell>
          <cell r="EQ47">
            <v>715</v>
          </cell>
          <cell r="ER47">
            <v>715</v>
          </cell>
          <cell r="ES47">
            <v>0</v>
          </cell>
          <cell r="ET47">
            <v>170</v>
          </cell>
          <cell r="EU47">
            <v>166</v>
          </cell>
          <cell r="EV47">
            <v>32</v>
          </cell>
          <cell r="EW47">
            <v>26</v>
          </cell>
          <cell r="EX47">
            <v>5</v>
          </cell>
          <cell r="EY47">
            <v>0</v>
          </cell>
          <cell r="EZ47">
            <v>0</v>
          </cell>
          <cell r="FA47">
            <v>15</v>
          </cell>
          <cell r="FB47">
            <v>42</v>
          </cell>
          <cell r="FC47">
            <v>3</v>
          </cell>
          <cell r="FD47">
            <v>0</v>
          </cell>
          <cell r="FE47">
            <v>88</v>
          </cell>
          <cell r="FF47">
            <v>42</v>
          </cell>
          <cell r="FG47">
            <v>280</v>
          </cell>
        </row>
        <row r="48">
          <cell r="K48">
            <v>2435</v>
          </cell>
          <cell r="L48">
            <v>723</v>
          </cell>
          <cell r="M48">
            <v>5684</v>
          </cell>
          <cell r="N48">
            <v>147</v>
          </cell>
          <cell r="P48">
            <v>310</v>
          </cell>
          <cell r="Q48">
            <v>4453</v>
          </cell>
          <cell r="R48">
            <v>3064</v>
          </cell>
          <cell r="S48">
            <v>0</v>
          </cell>
          <cell r="T48">
            <v>359</v>
          </cell>
          <cell r="U48">
            <v>0</v>
          </cell>
          <cell r="W48">
            <v>3540</v>
          </cell>
          <cell r="X48">
            <v>0</v>
          </cell>
          <cell r="Y48">
            <v>0</v>
          </cell>
          <cell r="Z48">
            <v>0</v>
          </cell>
          <cell r="AB48">
            <v>1162</v>
          </cell>
          <cell r="AC48">
            <v>1865</v>
          </cell>
          <cell r="AE48">
            <v>5041</v>
          </cell>
          <cell r="AF48">
            <v>828</v>
          </cell>
          <cell r="AG48">
            <v>0</v>
          </cell>
          <cell r="AH48">
            <v>21</v>
          </cell>
          <cell r="AI48">
            <v>1264</v>
          </cell>
          <cell r="AJ48">
            <v>0</v>
          </cell>
          <cell r="AL48">
            <v>0</v>
          </cell>
          <cell r="AM48">
            <v>0</v>
          </cell>
          <cell r="AN48">
            <v>1004</v>
          </cell>
          <cell r="AO48">
            <v>14197</v>
          </cell>
          <cell r="AQ48">
            <v>4519</v>
          </cell>
          <cell r="AR48">
            <v>0</v>
          </cell>
          <cell r="AS48">
            <v>0</v>
          </cell>
          <cell r="AZ48">
            <v>0</v>
          </cell>
          <cell r="BC48">
            <v>6860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N48">
            <v>0</v>
          </cell>
          <cell r="BO48">
            <v>0</v>
          </cell>
          <cell r="BP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67</v>
          </cell>
          <cell r="CF48">
            <v>7</v>
          </cell>
          <cell r="CG48">
            <v>0</v>
          </cell>
          <cell r="CH48">
            <v>24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158</v>
          </cell>
          <cell r="CO48">
            <v>0</v>
          </cell>
          <cell r="CP48">
            <v>0</v>
          </cell>
          <cell r="CQ48">
            <v>0</v>
          </cell>
          <cell r="CR48">
            <v>288</v>
          </cell>
          <cell r="CS48">
            <v>53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17</v>
          </cell>
          <cell r="DB48">
            <v>0</v>
          </cell>
          <cell r="DC48">
            <v>44</v>
          </cell>
          <cell r="DD48">
            <v>0</v>
          </cell>
          <cell r="DE48">
            <v>251</v>
          </cell>
          <cell r="DF48">
            <v>0</v>
          </cell>
          <cell r="DG48">
            <v>16</v>
          </cell>
          <cell r="DH48">
            <v>37</v>
          </cell>
          <cell r="DI48">
            <v>144</v>
          </cell>
          <cell r="DJ48">
            <v>3</v>
          </cell>
          <cell r="DK48">
            <v>0</v>
          </cell>
          <cell r="DL48">
            <v>0</v>
          </cell>
          <cell r="DM48">
            <v>34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1143</v>
          </cell>
          <cell r="DT48">
            <v>0</v>
          </cell>
          <cell r="DU48">
            <v>1143</v>
          </cell>
          <cell r="DV48">
            <v>0</v>
          </cell>
          <cell r="DW48">
            <v>7516</v>
          </cell>
          <cell r="DX48">
            <v>874</v>
          </cell>
          <cell r="DY48">
            <v>0</v>
          </cell>
          <cell r="DZ48">
            <v>0</v>
          </cell>
          <cell r="EA48">
            <v>0</v>
          </cell>
          <cell r="EB48">
            <v>29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392</v>
          </cell>
          <cell r="EK48">
            <v>0</v>
          </cell>
          <cell r="EL48">
            <v>354</v>
          </cell>
          <cell r="EM48">
            <v>1</v>
          </cell>
          <cell r="EN48">
            <v>5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30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63</v>
          </cell>
          <cell r="FF48">
            <v>0</v>
          </cell>
          <cell r="FG48">
            <v>0</v>
          </cell>
        </row>
        <row r="49">
          <cell r="K49">
            <v>4690</v>
          </cell>
          <cell r="L49">
            <v>500</v>
          </cell>
          <cell r="M49">
            <v>4320</v>
          </cell>
          <cell r="N49">
            <v>178</v>
          </cell>
          <cell r="P49">
            <v>2901</v>
          </cell>
          <cell r="Q49">
            <v>2958</v>
          </cell>
          <cell r="R49">
            <v>2772</v>
          </cell>
          <cell r="S49">
            <v>0</v>
          </cell>
          <cell r="T49">
            <v>373</v>
          </cell>
          <cell r="U49">
            <v>0</v>
          </cell>
          <cell r="W49">
            <v>3149</v>
          </cell>
          <cell r="X49">
            <v>0</v>
          </cell>
          <cell r="Y49">
            <v>0</v>
          </cell>
          <cell r="Z49">
            <v>0</v>
          </cell>
          <cell r="AB49">
            <v>966</v>
          </cell>
          <cell r="AC49">
            <v>1787</v>
          </cell>
          <cell r="AE49">
            <v>4624</v>
          </cell>
          <cell r="AF49">
            <v>745</v>
          </cell>
          <cell r="AG49">
            <v>0</v>
          </cell>
          <cell r="AH49">
            <v>33</v>
          </cell>
          <cell r="AI49">
            <v>1361</v>
          </cell>
          <cell r="AJ49">
            <v>0</v>
          </cell>
          <cell r="AL49">
            <v>0</v>
          </cell>
          <cell r="AM49">
            <v>0</v>
          </cell>
          <cell r="AN49">
            <v>5463</v>
          </cell>
          <cell r="AO49">
            <v>31971</v>
          </cell>
          <cell r="AQ49">
            <v>8756</v>
          </cell>
          <cell r="AR49">
            <v>0</v>
          </cell>
          <cell r="AS49">
            <v>0</v>
          </cell>
          <cell r="AZ49">
            <v>0</v>
          </cell>
          <cell r="BC49">
            <v>5895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N49">
            <v>0</v>
          </cell>
          <cell r="BO49">
            <v>0</v>
          </cell>
          <cell r="BP49">
            <v>432</v>
          </cell>
          <cell r="BR49">
            <v>225</v>
          </cell>
          <cell r="BS49">
            <v>887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CB49">
            <v>0</v>
          </cell>
          <cell r="CC49">
            <v>0</v>
          </cell>
          <cell r="CD49">
            <v>8</v>
          </cell>
          <cell r="CE49">
            <v>104</v>
          </cell>
          <cell r="CF49">
            <v>4</v>
          </cell>
          <cell r="CG49">
            <v>0</v>
          </cell>
          <cell r="CH49">
            <v>20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245</v>
          </cell>
          <cell r="CO49">
            <v>0</v>
          </cell>
          <cell r="CP49">
            <v>0</v>
          </cell>
          <cell r="CQ49">
            <v>0</v>
          </cell>
          <cell r="CR49">
            <v>98</v>
          </cell>
          <cell r="CS49">
            <v>36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16</v>
          </cell>
          <cell r="DB49">
            <v>3</v>
          </cell>
          <cell r="DC49">
            <v>72</v>
          </cell>
          <cell r="DD49">
            <v>0</v>
          </cell>
          <cell r="DE49">
            <v>431</v>
          </cell>
          <cell r="DF49">
            <v>0</v>
          </cell>
          <cell r="DG49">
            <v>17</v>
          </cell>
          <cell r="DH49">
            <v>58</v>
          </cell>
          <cell r="DI49">
            <v>116</v>
          </cell>
          <cell r="DJ49">
            <v>40</v>
          </cell>
          <cell r="DK49">
            <v>0</v>
          </cell>
          <cell r="DL49">
            <v>0</v>
          </cell>
          <cell r="DM49">
            <v>38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1306</v>
          </cell>
          <cell r="DT49">
            <v>0</v>
          </cell>
          <cell r="DU49">
            <v>1306</v>
          </cell>
          <cell r="DV49">
            <v>0</v>
          </cell>
          <cell r="DW49">
            <v>5685</v>
          </cell>
          <cell r="DX49">
            <v>661</v>
          </cell>
          <cell r="DY49">
            <v>86</v>
          </cell>
          <cell r="DZ49">
            <v>0</v>
          </cell>
          <cell r="EA49">
            <v>0</v>
          </cell>
          <cell r="EB49">
            <v>55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58</v>
          </cell>
          <cell r="EJ49">
            <v>314</v>
          </cell>
          <cell r="EK49">
            <v>0</v>
          </cell>
          <cell r="EL49">
            <v>7</v>
          </cell>
          <cell r="EM49">
            <v>49</v>
          </cell>
          <cell r="EN49">
            <v>3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19</v>
          </cell>
          <cell r="EW49">
            <v>26</v>
          </cell>
          <cell r="EX49">
            <v>0</v>
          </cell>
          <cell r="EY49">
            <v>0</v>
          </cell>
          <cell r="EZ49">
            <v>0</v>
          </cell>
          <cell r="FA49">
            <v>8</v>
          </cell>
          <cell r="FB49">
            <v>2</v>
          </cell>
          <cell r="FC49">
            <v>2</v>
          </cell>
          <cell r="FD49">
            <v>0</v>
          </cell>
          <cell r="FE49">
            <v>32</v>
          </cell>
          <cell r="FF49">
            <v>0</v>
          </cell>
          <cell r="FG49">
            <v>0</v>
          </cell>
        </row>
        <row r="50">
          <cell r="K50">
            <v>14736</v>
          </cell>
          <cell r="L50">
            <v>4868</v>
          </cell>
          <cell r="M50">
            <v>43792</v>
          </cell>
          <cell r="N50">
            <v>1033</v>
          </cell>
          <cell r="P50">
            <v>9257</v>
          </cell>
          <cell r="Q50">
            <v>29458</v>
          </cell>
          <cell r="R50">
            <v>38856</v>
          </cell>
          <cell r="S50">
            <v>0</v>
          </cell>
          <cell r="T50">
            <v>2955</v>
          </cell>
          <cell r="U50">
            <v>6852</v>
          </cell>
          <cell r="W50">
            <v>16702</v>
          </cell>
          <cell r="X50">
            <v>0</v>
          </cell>
          <cell r="Y50">
            <v>0</v>
          </cell>
          <cell r="Z50">
            <v>0</v>
          </cell>
          <cell r="AB50">
            <v>9053</v>
          </cell>
          <cell r="AC50">
            <v>15533</v>
          </cell>
          <cell r="AE50">
            <v>21943</v>
          </cell>
          <cell r="AF50">
            <v>4330</v>
          </cell>
          <cell r="AG50">
            <v>23</v>
          </cell>
          <cell r="AH50">
            <v>108</v>
          </cell>
          <cell r="AI50">
            <v>5283</v>
          </cell>
          <cell r="AJ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27407</v>
          </cell>
          <cell r="AQ50">
            <v>39280</v>
          </cell>
          <cell r="AR50">
            <v>0</v>
          </cell>
          <cell r="AS50">
            <v>0</v>
          </cell>
          <cell r="AZ50">
            <v>2234</v>
          </cell>
          <cell r="BC50">
            <v>0</v>
          </cell>
          <cell r="BI50">
            <v>1910</v>
          </cell>
          <cell r="BJ50">
            <v>126</v>
          </cell>
          <cell r="BK50">
            <v>0</v>
          </cell>
          <cell r="BL50">
            <v>0</v>
          </cell>
          <cell r="BN50">
            <v>0</v>
          </cell>
          <cell r="BO50">
            <v>0</v>
          </cell>
          <cell r="BP50">
            <v>6012</v>
          </cell>
          <cell r="BR50">
            <v>760</v>
          </cell>
          <cell r="BS50">
            <v>2510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21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729</v>
          </cell>
          <cell r="CS50">
            <v>74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34</v>
          </cell>
          <cell r="DB50">
            <v>35</v>
          </cell>
          <cell r="DC50">
            <v>0</v>
          </cell>
          <cell r="DD50">
            <v>0</v>
          </cell>
          <cell r="DE50">
            <v>877</v>
          </cell>
          <cell r="DF50">
            <v>0</v>
          </cell>
          <cell r="DG50">
            <v>0</v>
          </cell>
          <cell r="DH50">
            <v>1</v>
          </cell>
          <cell r="DI50">
            <v>65</v>
          </cell>
          <cell r="DJ50">
            <v>0</v>
          </cell>
          <cell r="DK50">
            <v>0</v>
          </cell>
          <cell r="DL50">
            <v>0</v>
          </cell>
          <cell r="DM50">
            <v>73</v>
          </cell>
          <cell r="DN50">
            <v>3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1912</v>
          </cell>
          <cell r="DT50">
            <v>0</v>
          </cell>
          <cell r="DU50">
            <v>1912</v>
          </cell>
          <cell r="DV50">
            <v>0</v>
          </cell>
          <cell r="DW50">
            <v>22627</v>
          </cell>
          <cell r="DX50">
            <v>2631</v>
          </cell>
          <cell r="DY50">
            <v>0</v>
          </cell>
          <cell r="DZ50">
            <v>0</v>
          </cell>
          <cell r="EA50">
            <v>0</v>
          </cell>
          <cell r="EB50">
            <v>40</v>
          </cell>
          <cell r="EC50">
            <v>3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619</v>
          </cell>
          <cell r="EK50">
            <v>0</v>
          </cell>
          <cell r="EL50">
            <v>585</v>
          </cell>
          <cell r="EM50">
            <v>315</v>
          </cell>
          <cell r="EN50">
            <v>52</v>
          </cell>
          <cell r="EO50">
            <v>0</v>
          </cell>
          <cell r="EP50">
            <v>517</v>
          </cell>
          <cell r="EQ50">
            <v>517</v>
          </cell>
          <cell r="ER50">
            <v>509</v>
          </cell>
          <cell r="ES50">
            <v>0</v>
          </cell>
          <cell r="ET50">
            <v>0</v>
          </cell>
          <cell r="EU50">
            <v>0</v>
          </cell>
          <cell r="EV50">
            <v>171</v>
          </cell>
          <cell r="EW50">
            <v>55</v>
          </cell>
          <cell r="EX50">
            <v>17</v>
          </cell>
          <cell r="EY50">
            <v>0</v>
          </cell>
          <cell r="EZ50">
            <v>0</v>
          </cell>
          <cell r="FA50">
            <v>81</v>
          </cell>
          <cell r="FB50">
            <v>0</v>
          </cell>
          <cell r="FC50">
            <v>0</v>
          </cell>
          <cell r="FD50">
            <v>0</v>
          </cell>
          <cell r="FE50">
            <v>116</v>
          </cell>
          <cell r="FF50">
            <v>60</v>
          </cell>
          <cell r="FG50">
            <v>0</v>
          </cell>
        </row>
        <row r="51">
          <cell r="K51">
            <v>4273</v>
          </cell>
          <cell r="L51">
            <v>453</v>
          </cell>
          <cell r="M51">
            <v>4693</v>
          </cell>
          <cell r="N51">
            <v>313</v>
          </cell>
          <cell r="P51">
            <v>2800</v>
          </cell>
          <cell r="Q51">
            <v>2720</v>
          </cell>
          <cell r="R51">
            <v>2630</v>
          </cell>
          <cell r="S51">
            <v>0</v>
          </cell>
          <cell r="T51">
            <v>298</v>
          </cell>
          <cell r="U51">
            <v>0</v>
          </cell>
          <cell r="W51">
            <v>4919</v>
          </cell>
          <cell r="X51">
            <v>0</v>
          </cell>
          <cell r="Y51">
            <v>0</v>
          </cell>
          <cell r="Z51">
            <v>0</v>
          </cell>
          <cell r="AB51">
            <v>1120</v>
          </cell>
          <cell r="AC51">
            <v>1818</v>
          </cell>
          <cell r="AE51">
            <v>5003</v>
          </cell>
          <cell r="AF51">
            <v>813</v>
          </cell>
          <cell r="AG51">
            <v>0</v>
          </cell>
          <cell r="AH51">
            <v>34</v>
          </cell>
          <cell r="AI51">
            <v>1258</v>
          </cell>
          <cell r="AJ51">
            <v>0</v>
          </cell>
          <cell r="AL51">
            <v>0</v>
          </cell>
          <cell r="AM51">
            <v>0</v>
          </cell>
          <cell r="AN51">
            <v>691</v>
          </cell>
          <cell r="AO51">
            <v>5751</v>
          </cell>
          <cell r="AQ51">
            <v>6007</v>
          </cell>
          <cell r="AR51">
            <v>0</v>
          </cell>
          <cell r="AS51">
            <v>0</v>
          </cell>
          <cell r="AZ51">
            <v>0</v>
          </cell>
          <cell r="BC51">
            <v>4467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N51">
            <v>0</v>
          </cell>
          <cell r="BO51">
            <v>0</v>
          </cell>
          <cell r="BP51">
            <v>658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19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240</v>
          </cell>
          <cell r="CS51">
            <v>50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15</v>
          </cell>
          <cell r="DB51">
            <v>3</v>
          </cell>
          <cell r="DC51">
            <v>0</v>
          </cell>
          <cell r="DD51">
            <v>0</v>
          </cell>
          <cell r="DE51">
            <v>347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81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755</v>
          </cell>
          <cell r="DT51">
            <v>0</v>
          </cell>
          <cell r="DU51">
            <v>755</v>
          </cell>
          <cell r="DV51">
            <v>0</v>
          </cell>
          <cell r="DW51">
            <v>5814</v>
          </cell>
          <cell r="DX51">
            <v>676</v>
          </cell>
          <cell r="DY51">
            <v>0</v>
          </cell>
          <cell r="DZ51">
            <v>0</v>
          </cell>
          <cell r="EA51">
            <v>0</v>
          </cell>
          <cell r="EB51">
            <v>9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316</v>
          </cell>
          <cell r="EK51">
            <v>0</v>
          </cell>
          <cell r="EL51">
            <v>244</v>
          </cell>
          <cell r="EM51">
            <v>66</v>
          </cell>
          <cell r="EN51">
            <v>1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6</v>
          </cell>
          <cell r="EX51">
            <v>2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32</v>
          </cell>
          <cell r="FF51">
            <v>0</v>
          </cell>
          <cell r="FG51">
            <v>0</v>
          </cell>
        </row>
        <row r="52">
          <cell r="K52">
            <v>0</v>
          </cell>
          <cell r="L52">
            <v>0</v>
          </cell>
          <cell r="M52">
            <v>0</v>
          </cell>
          <cell r="N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Q52">
            <v>79622</v>
          </cell>
          <cell r="AR52">
            <v>0</v>
          </cell>
          <cell r="AS52">
            <v>0</v>
          </cell>
          <cell r="AZ52">
            <v>0</v>
          </cell>
          <cell r="BC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N52">
            <v>0</v>
          </cell>
          <cell r="BO52">
            <v>0</v>
          </cell>
          <cell r="BP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B53">
            <v>0</v>
          </cell>
          <cell r="AC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Q53">
            <v>6689</v>
          </cell>
          <cell r="AR53">
            <v>923</v>
          </cell>
          <cell r="AS53">
            <v>0</v>
          </cell>
          <cell r="AZ53">
            <v>0</v>
          </cell>
          <cell r="BC53">
            <v>0</v>
          </cell>
          <cell r="BI53">
            <v>91</v>
          </cell>
          <cell r="BJ53">
            <v>6</v>
          </cell>
          <cell r="BK53">
            <v>0</v>
          </cell>
          <cell r="BL53">
            <v>0</v>
          </cell>
          <cell r="BN53">
            <v>0</v>
          </cell>
          <cell r="BO53">
            <v>0</v>
          </cell>
          <cell r="BP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48982</v>
          </cell>
          <cell r="BW53">
            <v>0</v>
          </cell>
          <cell r="BX53">
            <v>0</v>
          </cell>
          <cell r="BY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52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7478</v>
          </cell>
          <cell r="CO53">
            <v>3678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2691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10171</v>
          </cell>
          <cell r="DT53">
            <v>50</v>
          </cell>
          <cell r="DU53">
            <v>10221</v>
          </cell>
          <cell r="DV53">
            <v>114</v>
          </cell>
          <cell r="DW53">
            <v>11903</v>
          </cell>
          <cell r="DX53">
            <v>1384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61</v>
          </cell>
          <cell r="EF53">
            <v>0</v>
          </cell>
          <cell r="EG53">
            <v>0</v>
          </cell>
          <cell r="EH53">
            <v>0</v>
          </cell>
          <cell r="EI53">
            <v>957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366</v>
          </cell>
          <cell r="FG53">
            <v>0</v>
          </cell>
        </row>
        <row r="54">
          <cell r="K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B54">
            <v>0</v>
          </cell>
          <cell r="AC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L54">
            <v>0</v>
          </cell>
          <cell r="AM54">
            <v>0</v>
          </cell>
          <cell r="AN54">
            <v>0</v>
          </cell>
          <cell r="AQ54">
            <v>0</v>
          </cell>
          <cell r="AR54">
            <v>0</v>
          </cell>
          <cell r="AS54">
            <v>0</v>
          </cell>
          <cell r="AZ54">
            <v>0</v>
          </cell>
          <cell r="BC54">
            <v>0</v>
          </cell>
          <cell r="BI54">
            <v>893</v>
          </cell>
          <cell r="BJ54">
            <v>0</v>
          </cell>
          <cell r="BK54">
            <v>0</v>
          </cell>
          <cell r="BL54">
            <v>0</v>
          </cell>
          <cell r="BN54">
            <v>0</v>
          </cell>
          <cell r="BO54">
            <v>0</v>
          </cell>
          <cell r="BP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</row>
        <row r="55">
          <cell r="K55">
            <v>0</v>
          </cell>
          <cell r="L55">
            <v>0</v>
          </cell>
          <cell r="M55">
            <v>0</v>
          </cell>
          <cell r="N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L55">
            <v>8956</v>
          </cell>
          <cell r="AM55">
            <v>527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  <cell r="AZ55">
            <v>0</v>
          </cell>
          <cell r="BC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N55">
            <v>0</v>
          </cell>
          <cell r="BO55">
            <v>0</v>
          </cell>
          <cell r="BP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0</v>
          </cell>
          <cell r="AR56">
            <v>0</v>
          </cell>
          <cell r="AS56">
            <v>0</v>
          </cell>
          <cell r="AZ56">
            <v>0</v>
          </cell>
          <cell r="BC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N56">
            <v>0</v>
          </cell>
          <cell r="BO56">
            <v>0</v>
          </cell>
          <cell r="BP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9323</v>
          </cell>
          <cell r="BW56">
            <v>0</v>
          </cell>
          <cell r="BX56">
            <v>0</v>
          </cell>
          <cell r="BY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</row>
        <row r="57">
          <cell r="K57">
            <v>0</v>
          </cell>
          <cell r="L57">
            <v>0</v>
          </cell>
          <cell r="M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L57">
            <v>0</v>
          </cell>
          <cell r="AM57">
            <v>0</v>
          </cell>
          <cell r="AN57">
            <v>0</v>
          </cell>
          <cell r="AQ57">
            <v>0</v>
          </cell>
          <cell r="AR57">
            <v>0</v>
          </cell>
          <cell r="AS57">
            <v>0</v>
          </cell>
          <cell r="AZ57">
            <v>0</v>
          </cell>
          <cell r="BC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N57">
            <v>0</v>
          </cell>
          <cell r="BO57">
            <v>0</v>
          </cell>
          <cell r="BP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83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14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97</v>
          </cell>
          <cell r="DT57">
            <v>0</v>
          </cell>
          <cell r="DU57">
            <v>97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</row>
        <row r="58">
          <cell r="K58">
            <v>0</v>
          </cell>
          <cell r="L58">
            <v>0</v>
          </cell>
          <cell r="M58">
            <v>0</v>
          </cell>
          <cell r="N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B58">
            <v>0</v>
          </cell>
          <cell r="AC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L58">
            <v>0</v>
          </cell>
          <cell r="AM58">
            <v>0</v>
          </cell>
          <cell r="AN58">
            <v>0</v>
          </cell>
          <cell r="AQ58">
            <v>0</v>
          </cell>
          <cell r="AR58">
            <v>0</v>
          </cell>
          <cell r="AS58">
            <v>0</v>
          </cell>
          <cell r="AZ58">
            <v>0</v>
          </cell>
          <cell r="BC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N58">
            <v>0</v>
          </cell>
          <cell r="BO58">
            <v>0</v>
          </cell>
          <cell r="BP58">
            <v>0</v>
          </cell>
          <cell r="BR58">
            <v>0</v>
          </cell>
          <cell r="BS58">
            <v>0</v>
          </cell>
          <cell r="BT58">
            <v>4784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</row>
        <row r="59">
          <cell r="CB59">
            <v>2288</v>
          </cell>
          <cell r="CC59">
            <v>1410</v>
          </cell>
          <cell r="CD59">
            <v>25</v>
          </cell>
          <cell r="CE59">
            <v>2383</v>
          </cell>
          <cell r="CF59">
            <v>394</v>
          </cell>
          <cell r="CG59">
            <v>0</v>
          </cell>
          <cell r="CH59">
            <v>227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12780</v>
          </cell>
          <cell r="CO59">
            <v>4501</v>
          </cell>
          <cell r="CP59">
            <v>848</v>
          </cell>
          <cell r="CQ59">
            <v>107</v>
          </cell>
          <cell r="CR59">
            <v>8473</v>
          </cell>
          <cell r="CS59">
            <v>1916</v>
          </cell>
          <cell r="CT59">
            <v>1</v>
          </cell>
          <cell r="CU59">
            <v>1</v>
          </cell>
          <cell r="CV59">
            <v>0</v>
          </cell>
          <cell r="CW59">
            <v>0</v>
          </cell>
          <cell r="CX59">
            <v>10</v>
          </cell>
          <cell r="CY59">
            <v>168</v>
          </cell>
          <cell r="CZ59">
            <v>183</v>
          </cell>
          <cell r="DA59">
            <v>3525</v>
          </cell>
          <cell r="DB59">
            <v>105</v>
          </cell>
          <cell r="DC59">
            <v>1186</v>
          </cell>
          <cell r="DD59">
            <v>0</v>
          </cell>
          <cell r="DE59">
            <v>16294</v>
          </cell>
          <cell r="DF59">
            <v>24</v>
          </cell>
          <cell r="DG59">
            <v>667</v>
          </cell>
          <cell r="DH59">
            <v>712</v>
          </cell>
          <cell r="DI59">
            <v>1439</v>
          </cell>
          <cell r="DJ59">
            <v>1171</v>
          </cell>
          <cell r="DK59">
            <v>9</v>
          </cell>
          <cell r="DL59">
            <v>0</v>
          </cell>
          <cell r="DM59">
            <v>1160</v>
          </cell>
          <cell r="DN59">
            <v>25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56071</v>
          </cell>
          <cell r="DT59">
            <v>50</v>
          </cell>
          <cell r="DU59">
            <v>56121</v>
          </cell>
          <cell r="DV59">
            <v>114</v>
          </cell>
          <cell r="DW59">
            <v>231101</v>
          </cell>
          <cell r="DX59">
            <v>26615</v>
          </cell>
          <cell r="DY59">
            <v>548</v>
          </cell>
          <cell r="DZ59">
            <v>0</v>
          </cell>
          <cell r="EA59">
            <v>4</v>
          </cell>
          <cell r="EB59">
            <v>490</v>
          </cell>
          <cell r="EC59">
            <v>22</v>
          </cell>
          <cell r="ED59">
            <v>0</v>
          </cell>
          <cell r="EE59">
            <v>73</v>
          </cell>
          <cell r="EF59">
            <v>0</v>
          </cell>
          <cell r="EG59">
            <v>0</v>
          </cell>
          <cell r="EH59">
            <v>0</v>
          </cell>
          <cell r="EI59">
            <v>1074</v>
          </cell>
          <cell r="EJ59">
            <v>11859</v>
          </cell>
          <cell r="EK59">
            <v>0</v>
          </cell>
          <cell r="EL59">
            <v>3562</v>
          </cell>
          <cell r="EM59">
            <v>3581</v>
          </cell>
          <cell r="EN59">
            <v>133</v>
          </cell>
          <cell r="EO59">
            <v>0</v>
          </cell>
          <cell r="EP59">
            <v>1384</v>
          </cell>
          <cell r="EQ59">
            <v>1384</v>
          </cell>
          <cell r="ER59">
            <v>1376</v>
          </cell>
          <cell r="ES59">
            <v>0</v>
          </cell>
          <cell r="ET59">
            <v>185</v>
          </cell>
          <cell r="EU59">
            <v>166</v>
          </cell>
          <cell r="EV59">
            <v>252</v>
          </cell>
          <cell r="EW59">
            <v>491</v>
          </cell>
          <cell r="EX59">
            <v>80</v>
          </cell>
          <cell r="EY59">
            <v>0</v>
          </cell>
          <cell r="EZ59">
            <v>0</v>
          </cell>
          <cell r="FA59">
            <v>626</v>
          </cell>
          <cell r="FB59">
            <v>49</v>
          </cell>
          <cell r="FC59">
            <v>41</v>
          </cell>
          <cell r="FD59">
            <v>0</v>
          </cell>
          <cell r="FE59">
            <v>1219</v>
          </cell>
          <cell r="FF59">
            <v>496</v>
          </cell>
          <cell r="FG59">
            <v>280</v>
          </cell>
        </row>
        <row r="60">
          <cell r="CB60">
            <v>21934</v>
          </cell>
          <cell r="CC60">
            <v>14949</v>
          </cell>
          <cell r="CD60">
            <v>140</v>
          </cell>
          <cell r="CE60">
            <v>5662</v>
          </cell>
          <cell r="CF60">
            <v>1419</v>
          </cell>
          <cell r="CG60">
            <v>0</v>
          </cell>
          <cell r="CH60">
            <v>484</v>
          </cell>
          <cell r="CI60">
            <v>91</v>
          </cell>
          <cell r="CJ60">
            <v>218</v>
          </cell>
          <cell r="CK60">
            <v>837</v>
          </cell>
          <cell r="CL60">
            <v>722</v>
          </cell>
          <cell r="CM60">
            <v>220</v>
          </cell>
          <cell r="CN60">
            <v>18068</v>
          </cell>
          <cell r="CO60">
            <v>5046</v>
          </cell>
          <cell r="CP60">
            <v>4668</v>
          </cell>
          <cell r="CQ60">
            <v>1909</v>
          </cell>
          <cell r="CR60">
            <v>18483</v>
          </cell>
          <cell r="CS60">
            <v>4955</v>
          </cell>
          <cell r="CT60">
            <v>2000</v>
          </cell>
          <cell r="CU60">
            <v>881</v>
          </cell>
          <cell r="CV60">
            <v>10826</v>
          </cell>
          <cell r="CW60">
            <v>6042</v>
          </cell>
          <cell r="CX60">
            <v>3979</v>
          </cell>
          <cell r="CY60">
            <v>10639</v>
          </cell>
          <cell r="CZ60">
            <v>738</v>
          </cell>
          <cell r="DA60">
            <v>6523</v>
          </cell>
          <cell r="DB60">
            <v>1267</v>
          </cell>
          <cell r="DC60">
            <v>5375</v>
          </cell>
          <cell r="DD60">
            <v>178</v>
          </cell>
          <cell r="DE60">
            <v>37034</v>
          </cell>
          <cell r="DF60">
            <v>766</v>
          </cell>
          <cell r="DG60">
            <v>6732</v>
          </cell>
          <cell r="DH60">
            <v>7293</v>
          </cell>
          <cell r="DI60">
            <v>5592</v>
          </cell>
          <cell r="DJ60">
            <v>6442</v>
          </cell>
          <cell r="DK60">
            <v>250</v>
          </cell>
          <cell r="DL60">
            <v>1520</v>
          </cell>
          <cell r="DM60">
            <v>4422</v>
          </cell>
          <cell r="DN60">
            <v>732</v>
          </cell>
          <cell r="DO60">
            <v>4112</v>
          </cell>
          <cell r="DP60">
            <v>1674</v>
          </cell>
          <cell r="DQ60">
            <v>1962</v>
          </cell>
          <cell r="DR60">
            <v>0</v>
          </cell>
          <cell r="DS60">
            <v>193246</v>
          </cell>
          <cell r="DT60">
            <v>5827</v>
          </cell>
          <cell r="DU60">
            <v>194961</v>
          </cell>
          <cell r="DV60">
            <v>3353</v>
          </cell>
          <cell r="DW60">
            <v>591016</v>
          </cell>
          <cell r="DX60">
            <v>66782</v>
          </cell>
          <cell r="DY60">
            <v>2661</v>
          </cell>
          <cell r="DZ60">
            <v>214</v>
          </cell>
          <cell r="EA60">
            <v>35</v>
          </cell>
          <cell r="EB60">
            <v>2039</v>
          </cell>
          <cell r="EC60">
            <v>28</v>
          </cell>
          <cell r="ED60">
            <v>0</v>
          </cell>
          <cell r="EE60">
            <v>81</v>
          </cell>
          <cell r="EF60">
            <v>19</v>
          </cell>
          <cell r="EG60">
            <v>5</v>
          </cell>
          <cell r="EH60">
            <v>67</v>
          </cell>
          <cell r="EI60">
            <v>1077</v>
          </cell>
          <cell r="EJ60">
            <v>23101</v>
          </cell>
          <cell r="EK60">
            <v>0</v>
          </cell>
          <cell r="EL60">
            <v>7181</v>
          </cell>
          <cell r="EM60">
            <v>6566</v>
          </cell>
          <cell r="EN60">
            <v>204</v>
          </cell>
          <cell r="EO60">
            <v>6</v>
          </cell>
          <cell r="EP60">
            <v>12148</v>
          </cell>
          <cell r="EQ60">
            <v>12148</v>
          </cell>
          <cell r="ER60">
            <v>11400</v>
          </cell>
          <cell r="ES60">
            <v>0</v>
          </cell>
          <cell r="ET60">
            <v>219</v>
          </cell>
          <cell r="EU60">
            <v>3705</v>
          </cell>
          <cell r="EV60">
            <v>307</v>
          </cell>
          <cell r="EW60">
            <v>703</v>
          </cell>
          <cell r="EX60">
            <v>119</v>
          </cell>
          <cell r="EY60">
            <v>0</v>
          </cell>
          <cell r="EZ60">
            <v>0</v>
          </cell>
          <cell r="FA60">
            <v>1174</v>
          </cell>
          <cell r="FB60">
            <v>194</v>
          </cell>
          <cell r="FC60">
            <v>163</v>
          </cell>
          <cell r="FD60">
            <v>8</v>
          </cell>
          <cell r="FE60">
            <v>1928</v>
          </cell>
          <cell r="FF60">
            <v>1479</v>
          </cell>
          <cell r="FG60">
            <v>1571</v>
          </cell>
        </row>
        <row r="61"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5808</v>
          </cell>
          <cell r="DX61">
            <v>352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352</v>
          </cell>
        </row>
        <row r="62"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5808</v>
          </cell>
          <cell r="DX62">
            <v>352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352</v>
          </cell>
        </row>
        <row r="63">
          <cell r="K63">
            <v>16009</v>
          </cell>
          <cell r="L63">
            <v>3679</v>
          </cell>
          <cell r="M63">
            <v>27890</v>
          </cell>
          <cell r="N63">
            <v>882</v>
          </cell>
          <cell r="P63">
            <v>5813</v>
          </cell>
          <cell r="Q63">
            <v>24245</v>
          </cell>
          <cell r="R63">
            <v>14644</v>
          </cell>
          <cell r="S63">
            <v>0</v>
          </cell>
          <cell r="T63">
            <v>250</v>
          </cell>
          <cell r="U63">
            <v>0</v>
          </cell>
          <cell r="W63">
            <v>8379</v>
          </cell>
          <cell r="X63">
            <v>0</v>
          </cell>
          <cell r="Y63">
            <v>0</v>
          </cell>
          <cell r="Z63">
            <v>0</v>
          </cell>
          <cell r="AB63">
            <v>3593</v>
          </cell>
          <cell r="AC63">
            <v>9421</v>
          </cell>
          <cell r="AE63">
            <v>17234</v>
          </cell>
          <cell r="AF63">
            <v>3462</v>
          </cell>
          <cell r="AG63">
            <v>0</v>
          </cell>
          <cell r="AH63">
            <v>69</v>
          </cell>
          <cell r="AI63">
            <v>1463</v>
          </cell>
          <cell r="AJ63">
            <v>0</v>
          </cell>
          <cell r="AL63">
            <v>0</v>
          </cell>
          <cell r="AM63">
            <v>0</v>
          </cell>
          <cell r="AN63">
            <v>692</v>
          </cell>
          <cell r="AQ63">
            <v>27129</v>
          </cell>
          <cell r="AR63">
            <v>0</v>
          </cell>
          <cell r="AS63">
            <v>0</v>
          </cell>
          <cell r="BC63">
            <v>10703</v>
          </cell>
          <cell r="BI63">
            <v>684</v>
          </cell>
          <cell r="BJ63">
            <v>0</v>
          </cell>
          <cell r="BK63">
            <v>0</v>
          </cell>
          <cell r="BL63">
            <v>0</v>
          </cell>
          <cell r="BN63">
            <v>0</v>
          </cell>
          <cell r="BO63">
            <v>0</v>
          </cell>
          <cell r="BP63">
            <v>4656</v>
          </cell>
          <cell r="BR63">
            <v>126</v>
          </cell>
          <cell r="BS63">
            <v>2068</v>
          </cell>
          <cell r="BT63">
            <v>0</v>
          </cell>
          <cell r="BU63">
            <v>0</v>
          </cell>
          <cell r="BV63">
            <v>10444</v>
          </cell>
          <cell r="BW63">
            <v>0</v>
          </cell>
          <cell r="BX63">
            <v>0</v>
          </cell>
          <cell r="BY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</row>
        <row r="64">
          <cell r="K64">
            <v>237</v>
          </cell>
          <cell r="L64">
            <v>16</v>
          </cell>
          <cell r="M64">
            <v>709</v>
          </cell>
          <cell r="N64">
            <v>14</v>
          </cell>
          <cell r="P64">
            <v>71</v>
          </cell>
          <cell r="Q64">
            <v>100</v>
          </cell>
          <cell r="R64">
            <v>307</v>
          </cell>
          <cell r="S64">
            <v>0</v>
          </cell>
          <cell r="T64">
            <v>8</v>
          </cell>
          <cell r="U64">
            <v>0</v>
          </cell>
          <cell r="W64">
            <v>20</v>
          </cell>
          <cell r="X64">
            <v>0</v>
          </cell>
          <cell r="Y64">
            <v>0</v>
          </cell>
          <cell r="Z64">
            <v>0</v>
          </cell>
          <cell r="AB64">
            <v>186</v>
          </cell>
          <cell r="AC64">
            <v>530</v>
          </cell>
          <cell r="AE64">
            <v>463</v>
          </cell>
          <cell r="AF64">
            <v>61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L64">
            <v>0</v>
          </cell>
          <cell r="AM64">
            <v>0</v>
          </cell>
          <cell r="AN64">
            <v>15</v>
          </cell>
          <cell r="AQ64">
            <v>0</v>
          </cell>
          <cell r="AR64">
            <v>0</v>
          </cell>
          <cell r="AS64">
            <v>0</v>
          </cell>
          <cell r="BC64">
            <v>2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N64">
            <v>0</v>
          </cell>
          <cell r="BO64">
            <v>0</v>
          </cell>
          <cell r="BP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</row>
        <row r="65">
          <cell r="K65">
            <v>21</v>
          </cell>
          <cell r="L65">
            <v>0</v>
          </cell>
          <cell r="M65">
            <v>239</v>
          </cell>
          <cell r="N65">
            <v>0</v>
          </cell>
          <cell r="P65">
            <v>7</v>
          </cell>
          <cell r="Q65">
            <v>0</v>
          </cell>
          <cell r="R65">
            <v>78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B65">
            <v>0</v>
          </cell>
          <cell r="AC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0</v>
          </cell>
          <cell r="AR65">
            <v>0</v>
          </cell>
          <cell r="AS65">
            <v>0</v>
          </cell>
          <cell r="BC65">
            <v>64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N65">
            <v>0</v>
          </cell>
          <cell r="BO65">
            <v>0</v>
          </cell>
          <cell r="BP65">
            <v>26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</row>
        <row r="66">
          <cell r="K66">
            <v>0</v>
          </cell>
          <cell r="L66">
            <v>0</v>
          </cell>
          <cell r="M66">
            <v>16686</v>
          </cell>
          <cell r="N66">
            <v>0</v>
          </cell>
          <cell r="P66">
            <v>0</v>
          </cell>
          <cell r="Q66">
            <v>0</v>
          </cell>
          <cell r="R66">
            <v>3720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B66">
            <v>0</v>
          </cell>
          <cell r="AC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L66">
            <v>0</v>
          </cell>
          <cell r="AM66">
            <v>0</v>
          </cell>
          <cell r="AN66">
            <v>0</v>
          </cell>
          <cell r="AQ66">
            <v>0</v>
          </cell>
          <cell r="AR66">
            <v>0</v>
          </cell>
          <cell r="AS66">
            <v>0</v>
          </cell>
          <cell r="BC66">
            <v>0</v>
          </cell>
          <cell r="BI66">
            <v>385</v>
          </cell>
          <cell r="BJ66">
            <v>0</v>
          </cell>
          <cell r="BK66">
            <v>634</v>
          </cell>
          <cell r="BL66">
            <v>232</v>
          </cell>
          <cell r="BN66">
            <v>176</v>
          </cell>
          <cell r="BO66">
            <v>355</v>
          </cell>
          <cell r="BP66">
            <v>20121</v>
          </cell>
          <cell r="BR66">
            <v>0</v>
          </cell>
          <cell r="BS66">
            <v>1119</v>
          </cell>
          <cell r="BT66">
            <v>0</v>
          </cell>
          <cell r="BU66">
            <v>0</v>
          </cell>
          <cell r="BV66">
            <v>138</v>
          </cell>
          <cell r="BW66">
            <v>0</v>
          </cell>
          <cell r="BX66">
            <v>1551</v>
          </cell>
          <cell r="BY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</row>
        <row r="67">
          <cell r="K67">
            <v>6311</v>
          </cell>
          <cell r="L67">
            <v>953</v>
          </cell>
          <cell r="M67">
            <v>12534</v>
          </cell>
          <cell r="N67">
            <v>381</v>
          </cell>
          <cell r="P67">
            <v>5346</v>
          </cell>
          <cell r="Q67">
            <v>5000</v>
          </cell>
          <cell r="R67">
            <v>6633</v>
          </cell>
          <cell r="S67">
            <v>0</v>
          </cell>
          <cell r="T67">
            <v>1349</v>
          </cell>
          <cell r="U67">
            <v>0</v>
          </cell>
          <cell r="W67">
            <v>825</v>
          </cell>
          <cell r="X67">
            <v>0</v>
          </cell>
          <cell r="Y67">
            <v>0</v>
          </cell>
          <cell r="Z67">
            <v>0</v>
          </cell>
          <cell r="AB67">
            <v>7979</v>
          </cell>
          <cell r="AC67">
            <v>3275</v>
          </cell>
          <cell r="AE67">
            <v>4797</v>
          </cell>
          <cell r="AF67">
            <v>1451</v>
          </cell>
          <cell r="AG67">
            <v>0</v>
          </cell>
          <cell r="AH67">
            <v>0</v>
          </cell>
          <cell r="AI67">
            <v>329</v>
          </cell>
          <cell r="AJ67">
            <v>0</v>
          </cell>
          <cell r="AL67">
            <v>0</v>
          </cell>
          <cell r="AM67">
            <v>0</v>
          </cell>
          <cell r="AN67">
            <v>2680</v>
          </cell>
          <cell r="AQ67">
            <v>9116</v>
          </cell>
          <cell r="AR67">
            <v>0</v>
          </cell>
          <cell r="AS67">
            <v>0</v>
          </cell>
          <cell r="BC67">
            <v>1603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N67">
            <v>0</v>
          </cell>
          <cell r="BO67">
            <v>0</v>
          </cell>
          <cell r="BP67">
            <v>1029</v>
          </cell>
          <cell r="BR67">
            <v>0</v>
          </cell>
          <cell r="BS67">
            <v>207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10243</v>
          </cell>
          <cell r="DX67">
            <v>1191</v>
          </cell>
          <cell r="DY67">
            <v>0</v>
          </cell>
          <cell r="DZ67">
            <v>0</v>
          </cell>
          <cell r="EA67">
            <v>0</v>
          </cell>
          <cell r="EB67">
            <v>55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388</v>
          </cell>
          <cell r="EK67">
            <v>0</v>
          </cell>
          <cell r="EL67">
            <v>16</v>
          </cell>
          <cell r="EM67">
            <v>541</v>
          </cell>
          <cell r="EN67">
            <v>3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5</v>
          </cell>
          <cell r="EX67">
            <v>17</v>
          </cell>
          <cell r="EY67">
            <v>0</v>
          </cell>
          <cell r="EZ67">
            <v>0</v>
          </cell>
          <cell r="FA67">
            <v>29</v>
          </cell>
          <cell r="FB67">
            <v>0</v>
          </cell>
          <cell r="FC67">
            <v>0</v>
          </cell>
          <cell r="FD67">
            <v>0</v>
          </cell>
          <cell r="FE67">
            <v>137</v>
          </cell>
          <cell r="FF67">
            <v>0</v>
          </cell>
          <cell r="FG67">
            <v>0</v>
          </cell>
        </row>
        <row r="68"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10243</v>
          </cell>
          <cell r="DX68">
            <v>1191</v>
          </cell>
          <cell r="DY68">
            <v>0</v>
          </cell>
          <cell r="DZ68">
            <v>0</v>
          </cell>
          <cell r="EA68">
            <v>0</v>
          </cell>
          <cell r="EB68">
            <v>55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388</v>
          </cell>
          <cell r="EK68">
            <v>0</v>
          </cell>
          <cell r="EL68">
            <v>16</v>
          </cell>
          <cell r="EM68">
            <v>541</v>
          </cell>
          <cell r="EN68">
            <v>3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5</v>
          </cell>
          <cell r="EX68">
            <v>17</v>
          </cell>
          <cell r="EY68">
            <v>0</v>
          </cell>
          <cell r="EZ68">
            <v>0</v>
          </cell>
          <cell r="FA68">
            <v>29</v>
          </cell>
          <cell r="FB68">
            <v>0</v>
          </cell>
          <cell r="FC68">
            <v>0</v>
          </cell>
          <cell r="FD68">
            <v>0</v>
          </cell>
          <cell r="FE68">
            <v>137</v>
          </cell>
          <cell r="FF68">
            <v>0</v>
          </cell>
          <cell r="FG68">
            <v>0</v>
          </cell>
        </row>
        <row r="69">
          <cell r="K69">
            <v>9566</v>
          </cell>
          <cell r="L69">
            <v>0</v>
          </cell>
          <cell r="M69">
            <v>30351</v>
          </cell>
          <cell r="N69">
            <v>0</v>
          </cell>
          <cell r="P69">
            <v>1754</v>
          </cell>
          <cell r="Q69">
            <v>0</v>
          </cell>
          <cell r="R69">
            <v>5514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L69">
            <v>0</v>
          </cell>
          <cell r="AM69">
            <v>0</v>
          </cell>
          <cell r="AN69">
            <v>3139</v>
          </cell>
          <cell r="AQ69">
            <v>0</v>
          </cell>
          <cell r="AR69">
            <v>0</v>
          </cell>
          <cell r="AS69">
            <v>0</v>
          </cell>
          <cell r="BC69">
            <v>3852</v>
          </cell>
          <cell r="BE69">
            <v>0</v>
          </cell>
          <cell r="BF69">
            <v>0</v>
          </cell>
          <cell r="BG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N69">
            <v>0</v>
          </cell>
          <cell r="BO69">
            <v>0</v>
          </cell>
          <cell r="BP69">
            <v>285</v>
          </cell>
          <cell r="BR69">
            <v>0</v>
          </cell>
          <cell r="BS69">
            <v>110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16968</v>
          </cell>
          <cell r="DX69">
            <v>1973</v>
          </cell>
          <cell r="DY69">
            <v>0</v>
          </cell>
          <cell r="DZ69">
            <v>0</v>
          </cell>
          <cell r="EA69">
            <v>0</v>
          </cell>
          <cell r="EB69">
            <v>8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311</v>
          </cell>
          <cell r="EK69">
            <v>0</v>
          </cell>
          <cell r="EL69">
            <v>14</v>
          </cell>
          <cell r="EM69">
            <v>1508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8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124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</row>
        <row r="70">
          <cell r="K70">
            <v>5076</v>
          </cell>
          <cell r="L70">
            <v>0</v>
          </cell>
          <cell r="M70">
            <v>6312</v>
          </cell>
          <cell r="N70">
            <v>174</v>
          </cell>
          <cell r="P70">
            <v>3492</v>
          </cell>
          <cell r="Q70">
            <v>0</v>
          </cell>
          <cell r="R70">
            <v>2450</v>
          </cell>
          <cell r="S70">
            <v>0</v>
          </cell>
          <cell r="T70">
            <v>0</v>
          </cell>
          <cell r="U70">
            <v>0</v>
          </cell>
          <cell r="W70">
            <v>4409</v>
          </cell>
          <cell r="X70">
            <v>0</v>
          </cell>
          <cell r="Y70">
            <v>0</v>
          </cell>
          <cell r="Z70">
            <v>0</v>
          </cell>
          <cell r="AB70">
            <v>1602</v>
          </cell>
          <cell r="AC70">
            <v>0</v>
          </cell>
          <cell r="AE70">
            <v>7443</v>
          </cell>
          <cell r="AF70">
            <v>1440</v>
          </cell>
          <cell r="AG70">
            <v>0</v>
          </cell>
          <cell r="AH70">
            <v>0</v>
          </cell>
          <cell r="AI70">
            <v>883</v>
          </cell>
          <cell r="AJ70">
            <v>0</v>
          </cell>
          <cell r="AL70">
            <v>0</v>
          </cell>
          <cell r="AM70">
            <v>0</v>
          </cell>
          <cell r="AN70">
            <v>968</v>
          </cell>
          <cell r="AQ70">
            <v>8886</v>
          </cell>
          <cell r="AR70">
            <v>0</v>
          </cell>
          <cell r="AS70">
            <v>0</v>
          </cell>
          <cell r="BC70">
            <v>4037</v>
          </cell>
          <cell r="BE70">
            <v>0</v>
          </cell>
          <cell r="BF70">
            <v>0</v>
          </cell>
          <cell r="BG70">
            <v>0</v>
          </cell>
          <cell r="BI70">
            <v>1316</v>
          </cell>
          <cell r="BJ70">
            <v>169</v>
          </cell>
          <cell r="BK70">
            <v>40</v>
          </cell>
          <cell r="BL70">
            <v>152</v>
          </cell>
          <cell r="BN70">
            <v>483</v>
          </cell>
          <cell r="BO70">
            <v>216</v>
          </cell>
          <cell r="BP70">
            <v>1478</v>
          </cell>
          <cell r="BR70">
            <v>310</v>
          </cell>
          <cell r="BS70">
            <v>1284</v>
          </cell>
          <cell r="BT70">
            <v>0</v>
          </cell>
          <cell r="BU70">
            <v>0</v>
          </cell>
          <cell r="BV70">
            <v>2847</v>
          </cell>
          <cell r="BW70">
            <v>0</v>
          </cell>
          <cell r="BX70">
            <v>0</v>
          </cell>
          <cell r="BY70">
            <v>0</v>
          </cell>
          <cell r="CB70">
            <v>618</v>
          </cell>
          <cell r="CC70">
            <v>0</v>
          </cell>
          <cell r="CD70">
            <v>0</v>
          </cell>
          <cell r="CE70">
            <v>64</v>
          </cell>
          <cell r="CF70">
            <v>13</v>
          </cell>
          <cell r="CG70">
            <v>0</v>
          </cell>
          <cell r="CH70">
            <v>1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39</v>
          </cell>
          <cell r="CQ70">
            <v>14</v>
          </cell>
          <cell r="CR70">
            <v>343</v>
          </cell>
          <cell r="CS70">
            <v>293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419</v>
          </cell>
          <cell r="CY70">
            <v>45</v>
          </cell>
          <cell r="CZ70">
            <v>0</v>
          </cell>
          <cell r="DA70">
            <v>4</v>
          </cell>
          <cell r="DB70">
            <v>3</v>
          </cell>
          <cell r="DC70">
            <v>185</v>
          </cell>
          <cell r="DD70">
            <v>0</v>
          </cell>
          <cell r="DE70">
            <v>682</v>
          </cell>
          <cell r="DF70">
            <v>0</v>
          </cell>
          <cell r="DG70">
            <v>159</v>
          </cell>
          <cell r="DH70">
            <v>157</v>
          </cell>
          <cell r="DI70">
            <v>49</v>
          </cell>
          <cell r="DJ70">
            <v>448</v>
          </cell>
          <cell r="DK70">
            <v>0</v>
          </cell>
          <cell r="DL70">
            <v>0</v>
          </cell>
          <cell r="DM70">
            <v>0</v>
          </cell>
          <cell r="DN70">
            <v>1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3356</v>
          </cell>
          <cell r="DT70">
            <v>181</v>
          </cell>
          <cell r="DU70">
            <v>3537</v>
          </cell>
          <cell r="DV70">
            <v>0</v>
          </cell>
          <cell r="DW70">
            <v>25851</v>
          </cell>
          <cell r="DX70">
            <v>3006</v>
          </cell>
          <cell r="DY70">
            <v>67</v>
          </cell>
          <cell r="DZ70">
            <v>0</v>
          </cell>
          <cell r="EA70">
            <v>0</v>
          </cell>
          <cell r="EB70">
            <v>103</v>
          </cell>
          <cell r="EC70">
            <v>9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362</v>
          </cell>
          <cell r="EK70">
            <v>0</v>
          </cell>
          <cell r="EL70">
            <v>287</v>
          </cell>
          <cell r="EM70">
            <v>585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1469</v>
          </cell>
          <cell r="EV70">
            <v>0</v>
          </cell>
          <cell r="EW70">
            <v>17</v>
          </cell>
          <cell r="EX70">
            <v>0</v>
          </cell>
          <cell r="EY70">
            <v>0</v>
          </cell>
          <cell r="EZ70">
            <v>0</v>
          </cell>
          <cell r="FA70">
            <v>32</v>
          </cell>
          <cell r="FB70">
            <v>0</v>
          </cell>
          <cell r="FC70">
            <v>75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</row>
        <row r="71">
          <cell r="K71">
            <v>359</v>
          </cell>
          <cell r="L71">
            <v>0</v>
          </cell>
          <cell r="M71">
            <v>0</v>
          </cell>
          <cell r="N71">
            <v>0</v>
          </cell>
          <cell r="P71">
            <v>1889</v>
          </cell>
          <cell r="Q71">
            <v>819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B71">
            <v>0</v>
          </cell>
          <cell r="AC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L71">
            <v>0</v>
          </cell>
          <cell r="AM71">
            <v>0</v>
          </cell>
          <cell r="AN71">
            <v>0</v>
          </cell>
          <cell r="AQ71">
            <v>0</v>
          </cell>
          <cell r="AR71">
            <v>0</v>
          </cell>
          <cell r="AS71">
            <v>0</v>
          </cell>
          <cell r="BC71">
            <v>0</v>
          </cell>
          <cell r="BE71">
            <v>0</v>
          </cell>
          <cell r="BF71">
            <v>0</v>
          </cell>
          <cell r="BG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N71">
            <v>0</v>
          </cell>
          <cell r="BO71">
            <v>0</v>
          </cell>
          <cell r="BP71">
            <v>1376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CB71">
            <v>589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568</v>
          </cell>
          <cell r="DT71">
            <v>21</v>
          </cell>
          <cell r="DU71">
            <v>589</v>
          </cell>
          <cell r="DV71">
            <v>0</v>
          </cell>
          <cell r="DW71">
            <v>20089</v>
          </cell>
          <cell r="DX71">
            <v>1824</v>
          </cell>
          <cell r="DY71">
            <v>1765</v>
          </cell>
          <cell r="DZ71">
            <v>227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4</v>
          </cell>
          <cell r="FC71">
            <v>55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</row>
        <row r="72">
          <cell r="K72">
            <v>0</v>
          </cell>
          <cell r="L72">
            <v>0</v>
          </cell>
          <cell r="M72">
            <v>0</v>
          </cell>
          <cell r="N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L72">
            <v>0</v>
          </cell>
          <cell r="AM72">
            <v>0</v>
          </cell>
          <cell r="AN72">
            <v>0</v>
          </cell>
          <cell r="AQ72">
            <v>0</v>
          </cell>
          <cell r="AR72">
            <v>0</v>
          </cell>
          <cell r="AS72">
            <v>0</v>
          </cell>
          <cell r="BC72">
            <v>0</v>
          </cell>
          <cell r="BE72">
            <v>0</v>
          </cell>
          <cell r="BF72">
            <v>0</v>
          </cell>
          <cell r="BG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N72">
            <v>0</v>
          </cell>
          <cell r="BO72">
            <v>0</v>
          </cell>
          <cell r="BP72">
            <v>3061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10291</v>
          </cell>
          <cell r="DX72">
            <v>1129</v>
          </cell>
          <cell r="DY72">
            <v>1129</v>
          </cell>
          <cell r="DZ72">
            <v>30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</row>
        <row r="73">
          <cell r="K73">
            <v>0</v>
          </cell>
          <cell r="L73">
            <v>0</v>
          </cell>
          <cell r="M73">
            <v>0</v>
          </cell>
          <cell r="N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B73">
            <v>0</v>
          </cell>
          <cell r="AC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Q73">
            <v>0</v>
          </cell>
          <cell r="AR73">
            <v>0</v>
          </cell>
          <cell r="AS73">
            <v>0</v>
          </cell>
          <cell r="BC73">
            <v>0</v>
          </cell>
          <cell r="BE73">
            <v>0</v>
          </cell>
          <cell r="BF73">
            <v>0</v>
          </cell>
          <cell r="BG73">
            <v>0</v>
          </cell>
          <cell r="BI73">
            <v>990</v>
          </cell>
          <cell r="BJ73">
            <v>3124</v>
          </cell>
          <cell r="BK73">
            <v>1407</v>
          </cell>
          <cell r="BL73">
            <v>1000</v>
          </cell>
          <cell r="BN73">
            <v>1766</v>
          </cell>
          <cell r="BO73">
            <v>2532</v>
          </cell>
          <cell r="BP73">
            <v>1323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B74">
            <v>0</v>
          </cell>
          <cell r="AC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L74">
            <v>0</v>
          </cell>
          <cell r="AM74">
            <v>0</v>
          </cell>
          <cell r="AN74">
            <v>0</v>
          </cell>
          <cell r="AQ74">
            <v>0</v>
          </cell>
          <cell r="AR74">
            <v>0</v>
          </cell>
          <cell r="AS74">
            <v>0</v>
          </cell>
          <cell r="BC74">
            <v>0</v>
          </cell>
          <cell r="BE74">
            <v>0</v>
          </cell>
          <cell r="BF74">
            <v>0</v>
          </cell>
          <cell r="BG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N74">
            <v>742</v>
          </cell>
          <cell r="BO74">
            <v>1929</v>
          </cell>
          <cell r="BP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B75">
            <v>0</v>
          </cell>
          <cell r="AC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0</v>
          </cell>
          <cell r="AR75">
            <v>0</v>
          </cell>
          <cell r="AS75">
            <v>0</v>
          </cell>
          <cell r="BC75">
            <v>0</v>
          </cell>
          <cell r="BE75">
            <v>0</v>
          </cell>
          <cell r="BF75">
            <v>0</v>
          </cell>
          <cell r="BG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N75">
            <v>852</v>
          </cell>
          <cell r="BO75">
            <v>792</v>
          </cell>
          <cell r="BP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</row>
        <row r="76">
          <cell r="K76">
            <v>0</v>
          </cell>
          <cell r="L76">
            <v>0</v>
          </cell>
          <cell r="M76">
            <v>19</v>
          </cell>
          <cell r="N76">
            <v>0</v>
          </cell>
          <cell r="P76">
            <v>0</v>
          </cell>
          <cell r="Q76">
            <v>0</v>
          </cell>
          <cell r="R76">
            <v>56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L76">
            <v>0</v>
          </cell>
          <cell r="AM76">
            <v>0</v>
          </cell>
          <cell r="AN76">
            <v>30</v>
          </cell>
          <cell r="AQ76">
            <v>0</v>
          </cell>
          <cell r="AR76">
            <v>0</v>
          </cell>
          <cell r="AS76">
            <v>0</v>
          </cell>
          <cell r="BC76">
            <v>67</v>
          </cell>
          <cell r="BE76">
            <v>0</v>
          </cell>
          <cell r="BF76">
            <v>0</v>
          </cell>
          <cell r="BG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N76">
            <v>851</v>
          </cell>
          <cell r="BO76">
            <v>3109</v>
          </cell>
          <cell r="BP76">
            <v>4162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BC77">
            <v>0</v>
          </cell>
          <cell r="BE77">
            <v>3209</v>
          </cell>
          <cell r="BF77">
            <v>494</v>
          </cell>
          <cell r="BG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N77">
            <v>0</v>
          </cell>
          <cell r="BO77">
            <v>0</v>
          </cell>
          <cell r="BP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26028</v>
          </cell>
          <cell r="DX77">
            <v>867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867</v>
          </cell>
          <cell r="EO77">
            <v>867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</row>
        <row r="78">
          <cell r="K78">
            <v>679</v>
          </cell>
          <cell r="L78">
            <v>0</v>
          </cell>
          <cell r="M78">
            <v>57</v>
          </cell>
          <cell r="N78">
            <v>0</v>
          </cell>
          <cell r="P78">
            <v>153</v>
          </cell>
          <cell r="Q78">
            <v>0</v>
          </cell>
          <cell r="R78">
            <v>10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B78">
            <v>0</v>
          </cell>
          <cell r="AC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L78">
            <v>0</v>
          </cell>
          <cell r="AM78">
            <v>0</v>
          </cell>
          <cell r="AN78">
            <v>665</v>
          </cell>
          <cell r="AQ78">
            <v>0</v>
          </cell>
          <cell r="AR78">
            <v>0</v>
          </cell>
          <cell r="AS78">
            <v>0</v>
          </cell>
          <cell r="BC78">
            <v>1780</v>
          </cell>
          <cell r="BE78">
            <v>0</v>
          </cell>
          <cell r="BF78">
            <v>0</v>
          </cell>
          <cell r="BG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N78">
            <v>1011</v>
          </cell>
          <cell r="BO78">
            <v>1144</v>
          </cell>
          <cell r="BP78">
            <v>324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10656</v>
          </cell>
          <cell r="DX78">
            <v>1239</v>
          </cell>
          <cell r="DY78">
            <v>169</v>
          </cell>
          <cell r="DZ78">
            <v>0</v>
          </cell>
          <cell r="EA78">
            <v>0</v>
          </cell>
          <cell r="EB78">
            <v>12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719</v>
          </cell>
          <cell r="EK78">
            <v>0</v>
          </cell>
          <cell r="EL78">
            <v>3</v>
          </cell>
          <cell r="EM78">
            <v>169</v>
          </cell>
          <cell r="EN78">
            <v>14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2</v>
          </cell>
          <cell r="EX78">
            <v>0</v>
          </cell>
          <cell r="EY78">
            <v>0</v>
          </cell>
          <cell r="EZ78">
            <v>0</v>
          </cell>
          <cell r="FA78">
            <v>3</v>
          </cell>
          <cell r="FB78">
            <v>148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</row>
        <row r="79">
          <cell r="K79">
            <v>0</v>
          </cell>
          <cell r="L79">
            <v>0</v>
          </cell>
          <cell r="M79">
            <v>0</v>
          </cell>
          <cell r="N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L79">
            <v>0</v>
          </cell>
          <cell r="AM79">
            <v>0</v>
          </cell>
          <cell r="AN79">
            <v>25</v>
          </cell>
          <cell r="AQ79">
            <v>0</v>
          </cell>
          <cell r="AR79">
            <v>0</v>
          </cell>
          <cell r="AS79">
            <v>0</v>
          </cell>
          <cell r="BC79">
            <v>9444</v>
          </cell>
          <cell r="BE79">
            <v>0</v>
          </cell>
          <cell r="BF79">
            <v>0</v>
          </cell>
          <cell r="BG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N79">
            <v>0</v>
          </cell>
          <cell r="BO79">
            <v>0</v>
          </cell>
          <cell r="BP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B80">
            <v>0</v>
          </cell>
          <cell r="AC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L80">
            <v>0</v>
          </cell>
          <cell r="AM80">
            <v>0</v>
          </cell>
          <cell r="AN80">
            <v>0</v>
          </cell>
          <cell r="AQ80">
            <v>0</v>
          </cell>
          <cell r="AR80">
            <v>0</v>
          </cell>
          <cell r="AS80">
            <v>0</v>
          </cell>
          <cell r="BC80">
            <v>0</v>
          </cell>
          <cell r="BE80">
            <v>0</v>
          </cell>
          <cell r="BF80">
            <v>0</v>
          </cell>
          <cell r="BG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N80">
            <v>709</v>
          </cell>
          <cell r="BO80">
            <v>1454</v>
          </cell>
          <cell r="BP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L81">
            <v>0</v>
          </cell>
          <cell r="AM81">
            <v>0</v>
          </cell>
          <cell r="AN81">
            <v>0</v>
          </cell>
          <cell r="AQ81">
            <v>0</v>
          </cell>
          <cell r="AR81">
            <v>0</v>
          </cell>
          <cell r="AS81">
            <v>0</v>
          </cell>
          <cell r="BC81">
            <v>0</v>
          </cell>
          <cell r="BE81">
            <v>0</v>
          </cell>
          <cell r="BF81">
            <v>0</v>
          </cell>
          <cell r="BG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N81">
            <v>960</v>
          </cell>
          <cell r="BO81">
            <v>746</v>
          </cell>
          <cell r="BP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</row>
        <row r="82">
          <cell r="K82">
            <v>0</v>
          </cell>
          <cell r="L82">
            <v>0</v>
          </cell>
          <cell r="M82">
            <v>995</v>
          </cell>
          <cell r="N82">
            <v>0</v>
          </cell>
          <cell r="P82">
            <v>0</v>
          </cell>
          <cell r="Q82">
            <v>0</v>
          </cell>
          <cell r="R82">
            <v>152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B82">
            <v>0</v>
          </cell>
          <cell r="AC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L82">
            <v>0</v>
          </cell>
          <cell r="AM82">
            <v>0</v>
          </cell>
          <cell r="AN82">
            <v>0</v>
          </cell>
          <cell r="AQ82">
            <v>0</v>
          </cell>
          <cell r="AR82">
            <v>0</v>
          </cell>
          <cell r="AS82">
            <v>0</v>
          </cell>
          <cell r="BC82">
            <v>0</v>
          </cell>
          <cell r="BE82">
            <v>0</v>
          </cell>
          <cell r="BF82">
            <v>0</v>
          </cell>
          <cell r="BG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N82">
            <v>0</v>
          </cell>
          <cell r="BO82">
            <v>0</v>
          </cell>
          <cell r="BP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B82">
            <v>139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5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246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49</v>
          </cell>
          <cell r="DH82">
            <v>16</v>
          </cell>
          <cell r="DI82">
            <v>39</v>
          </cell>
          <cell r="DJ82">
            <v>117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401</v>
          </cell>
          <cell r="DT82">
            <v>210</v>
          </cell>
          <cell r="DU82">
            <v>611</v>
          </cell>
          <cell r="DV82">
            <v>0</v>
          </cell>
          <cell r="DW82">
            <v>5935</v>
          </cell>
          <cell r="DX82">
            <v>690</v>
          </cell>
          <cell r="DY82">
            <v>157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57</v>
          </cell>
          <cell r="EL82">
            <v>0</v>
          </cell>
          <cell r="EM82">
            <v>0</v>
          </cell>
          <cell r="EN82">
            <v>47</v>
          </cell>
          <cell r="EO82">
            <v>0</v>
          </cell>
          <cell r="EP82">
            <v>309</v>
          </cell>
          <cell r="EQ82">
            <v>309</v>
          </cell>
          <cell r="ER82">
            <v>291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55</v>
          </cell>
          <cell r="EZ82">
            <v>0</v>
          </cell>
          <cell r="FA82">
            <v>0</v>
          </cell>
          <cell r="FB82">
            <v>0</v>
          </cell>
          <cell r="FC82">
            <v>13</v>
          </cell>
          <cell r="FD82">
            <v>52</v>
          </cell>
          <cell r="FE82">
            <v>0</v>
          </cell>
          <cell r="FF82">
            <v>0</v>
          </cell>
          <cell r="FG82">
            <v>0</v>
          </cell>
        </row>
        <row r="83">
          <cell r="K83">
            <v>636</v>
          </cell>
          <cell r="L83">
            <v>1935</v>
          </cell>
          <cell r="M83">
            <v>2068</v>
          </cell>
          <cell r="N83">
            <v>0</v>
          </cell>
          <cell r="P83">
            <v>479</v>
          </cell>
          <cell r="Q83">
            <v>6501</v>
          </cell>
          <cell r="R83">
            <v>525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B83">
            <v>0</v>
          </cell>
          <cell r="AC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L83">
            <v>0</v>
          </cell>
          <cell r="AM83">
            <v>0</v>
          </cell>
          <cell r="AN83">
            <v>5951</v>
          </cell>
          <cell r="AQ83">
            <v>124</v>
          </cell>
          <cell r="AR83">
            <v>0</v>
          </cell>
          <cell r="AS83">
            <v>0</v>
          </cell>
          <cell r="BC83">
            <v>6140</v>
          </cell>
          <cell r="BE83">
            <v>0</v>
          </cell>
          <cell r="BF83">
            <v>0</v>
          </cell>
          <cell r="BG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N83">
            <v>0</v>
          </cell>
          <cell r="BO83">
            <v>0</v>
          </cell>
          <cell r="BP83">
            <v>165</v>
          </cell>
          <cell r="BR83">
            <v>341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7052</v>
          </cell>
          <cell r="DX83">
            <v>820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559</v>
          </cell>
          <cell r="EK83">
            <v>0</v>
          </cell>
          <cell r="EL83">
            <v>0</v>
          </cell>
          <cell r="EM83">
            <v>261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</row>
        <row r="84">
          <cell r="K84">
            <v>0</v>
          </cell>
          <cell r="L84">
            <v>0</v>
          </cell>
          <cell r="M84">
            <v>12</v>
          </cell>
          <cell r="N84">
            <v>0</v>
          </cell>
          <cell r="P84">
            <v>0</v>
          </cell>
          <cell r="Q84">
            <v>0</v>
          </cell>
          <cell r="R84">
            <v>3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B84">
            <v>0</v>
          </cell>
          <cell r="AC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L84">
            <v>0</v>
          </cell>
          <cell r="AM84">
            <v>0</v>
          </cell>
          <cell r="AN84">
            <v>0</v>
          </cell>
          <cell r="AQ84">
            <v>0</v>
          </cell>
          <cell r="AR84">
            <v>0</v>
          </cell>
          <cell r="AS84">
            <v>0</v>
          </cell>
          <cell r="BC84">
            <v>0</v>
          </cell>
          <cell r="BE84">
            <v>0</v>
          </cell>
          <cell r="BF84">
            <v>0</v>
          </cell>
          <cell r="BG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N84">
            <v>0</v>
          </cell>
          <cell r="BO84">
            <v>0</v>
          </cell>
          <cell r="BP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13657</v>
          </cell>
          <cell r="DX84">
            <v>1588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1588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</row>
        <row r="85">
          <cell r="K85">
            <v>0</v>
          </cell>
          <cell r="L85">
            <v>0</v>
          </cell>
          <cell r="M85">
            <v>0</v>
          </cell>
          <cell r="N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L85">
            <v>0</v>
          </cell>
          <cell r="AM85">
            <v>0</v>
          </cell>
          <cell r="AN85">
            <v>0</v>
          </cell>
          <cell r="AQ85">
            <v>0</v>
          </cell>
          <cell r="AR85">
            <v>0</v>
          </cell>
          <cell r="AS85">
            <v>0</v>
          </cell>
          <cell r="BC85">
            <v>0</v>
          </cell>
          <cell r="BE85">
            <v>0</v>
          </cell>
          <cell r="BF85">
            <v>0</v>
          </cell>
          <cell r="BG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N85">
            <v>0</v>
          </cell>
          <cell r="BO85">
            <v>0</v>
          </cell>
          <cell r="BP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815</v>
          </cell>
          <cell r="DP85">
            <v>0</v>
          </cell>
          <cell r="DQ85">
            <v>0</v>
          </cell>
          <cell r="DR85">
            <v>0</v>
          </cell>
          <cell r="DS85">
            <v>815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</row>
        <row r="86">
          <cell r="K86">
            <v>0</v>
          </cell>
          <cell r="L86">
            <v>0</v>
          </cell>
          <cell r="M86">
            <v>228</v>
          </cell>
          <cell r="N86">
            <v>0</v>
          </cell>
          <cell r="P86">
            <v>0</v>
          </cell>
          <cell r="Q86">
            <v>0</v>
          </cell>
          <cell r="R86">
            <v>36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B86">
            <v>0</v>
          </cell>
          <cell r="AC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BC86">
            <v>0</v>
          </cell>
          <cell r="BE86">
            <v>0</v>
          </cell>
          <cell r="BF86">
            <v>0</v>
          </cell>
          <cell r="BG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N86">
            <v>0</v>
          </cell>
          <cell r="BO86">
            <v>0</v>
          </cell>
          <cell r="BP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2262</v>
          </cell>
          <cell r="DX86">
            <v>263</v>
          </cell>
          <cell r="DY86">
            <v>0</v>
          </cell>
          <cell r="DZ86">
            <v>0</v>
          </cell>
          <cell r="EA86">
            <v>0</v>
          </cell>
          <cell r="EB86">
            <v>87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107</v>
          </cell>
          <cell r="EK86">
            <v>0</v>
          </cell>
          <cell r="EL86">
            <v>0</v>
          </cell>
          <cell r="EM86">
            <v>69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B87">
            <v>0</v>
          </cell>
          <cell r="AC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0</v>
          </cell>
          <cell r="AR87">
            <v>0</v>
          </cell>
          <cell r="AS87">
            <v>0</v>
          </cell>
          <cell r="BC87">
            <v>0</v>
          </cell>
          <cell r="BE87">
            <v>0</v>
          </cell>
          <cell r="BF87">
            <v>0</v>
          </cell>
          <cell r="BG87">
            <v>0</v>
          </cell>
          <cell r="BI87">
            <v>343</v>
          </cell>
          <cell r="BJ87">
            <v>2</v>
          </cell>
          <cell r="BK87">
            <v>0</v>
          </cell>
          <cell r="BL87">
            <v>4</v>
          </cell>
          <cell r="BN87">
            <v>0</v>
          </cell>
          <cell r="BO87">
            <v>0</v>
          </cell>
          <cell r="BP87">
            <v>1756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</row>
        <row r="88">
          <cell r="K88">
            <v>0</v>
          </cell>
          <cell r="L88">
            <v>0</v>
          </cell>
          <cell r="M88">
            <v>0</v>
          </cell>
          <cell r="N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B88">
            <v>0</v>
          </cell>
          <cell r="AC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0</v>
          </cell>
          <cell r="AR88">
            <v>0</v>
          </cell>
          <cell r="AS88">
            <v>0</v>
          </cell>
          <cell r="BC88">
            <v>0</v>
          </cell>
          <cell r="BE88">
            <v>0</v>
          </cell>
          <cell r="BF88">
            <v>0</v>
          </cell>
          <cell r="BG88">
            <v>0</v>
          </cell>
          <cell r="BI88">
            <v>0</v>
          </cell>
          <cell r="BJ88">
            <v>0</v>
          </cell>
          <cell r="BK88">
            <v>18</v>
          </cell>
          <cell r="BL88">
            <v>23</v>
          </cell>
          <cell r="BN88">
            <v>0</v>
          </cell>
          <cell r="BO88">
            <v>0</v>
          </cell>
          <cell r="BP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CB88">
            <v>88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66</v>
          </cell>
          <cell r="CR88">
            <v>0</v>
          </cell>
          <cell r="CS88">
            <v>31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42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32</v>
          </cell>
          <cell r="DD88">
            <v>0</v>
          </cell>
          <cell r="DE88">
            <v>0</v>
          </cell>
          <cell r="DF88">
            <v>0</v>
          </cell>
          <cell r="DG88">
            <v>90</v>
          </cell>
          <cell r="DH88">
            <v>121</v>
          </cell>
          <cell r="DI88">
            <v>25</v>
          </cell>
          <cell r="DJ88">
            <v>121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556</v>
          </cell>
          <cell r="DT88">
            <v>60</v>
          </cell>
          <cell r="DU88">
            <v>616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</row>
        <row r="89">
          <cell r="K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B89">
            <v>0</v>
          </cell>
          <cell r="AC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L89">
            <v>0</v>
          </cell>
          <cell r="AM89">
            <v>0</v>
          </cell>
          <cell r="AN89">
            <v>2</v>
          </cell>
          <cell r="AQ89">
            <v>0</v>
          </cell>
          <cell r="AR89">
            <v>0</v>
          </cell>
          <cell r="AS89">
            <v>0</v>
          </cell>
          <cell r="BC89">
            <v>2195</v>
          </cell>
          <cell r="BE89">
            <v>0</v>
          </cell>
          <cell r="BF89">
            <v>0</v>
          </cell>
          <cell r="BG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N89">
            <v>0</v>
          </cell>
          <cell r="BO89">
            <v>0</v>
          </cell>
          <cell r="BP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</row>
        <row r="90">
          <cell r="K90">
            <v>0</v>
          </cell>
          <cell r="L90">
            <v>0</v>
          </cell>
          <cell r="M90">
            <v>0</v>
          </cell>
          <cell r="N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B90">
            <v>0</v>
          </cell>
          <cell r="AC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L90">
            <v>0</v>
          </cell>
          <cell r="AM90">
            <v>0</v>
          </cell>
          <cell r="AN90">
            <v>0</v>
          </cell>
          <cell r="AQ90">
            <v>0</v>
          </cell>
          <cell r="AR90">
            <v>0</v>
          </cell>
          <cell r="AS90">
            <v>0</v>
          </cell>
          <cell r="BC90">
            <v>0</v>
          </cell>
          <cell r="BE90">
            <v>0</v>
          </cell>
          <cell r="BF90">
            <v>0</v>
          </cell>
          <cell r="BG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N90">
            <v>873</v>
          </cell>
          <cell r="BO90">
            <v>5518</v>
          </cell>
          <cell r="BP90">
            <v>3807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</row>
        <row r="91">
          <cell r="K91">
            <v>0</v>
          </cell>
          <cell r="L91">
            <v>0</v>
          </cell>
          <cell r="M91">
            <v>0</v>
          </cell>
          <cell r="N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B91">
            <v>0</v>
          </cell>
          <cell r="AC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  <cell r="BC91">
            <v>0</v>
          </cell>
          <cell r="BE91">
            <v>0</v>
          </cell>
          <cell r="BF91">
            <v>0</v>
          </cell>
          <cell r="BG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N91">
            <v>0</v>
          </cell>
          <cell r="BO91">
            <v>0</v>
          </cell>
          <cell r="BP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3366</v>
          </cell>
          <cell r="DX91">
            <v>204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204</v>
          </cell>
        </row>
        <row r="92">
          <cell r="K92">
            <v>0</v>
          </cell>
          <cell r="L92">
            <v>0</v>
          </cell>
          <cell r="M92">
            <v>3</v>
          </cell>
          <cell r="N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B92">
            <v>0</v>
          </cell>
          <cell r="AC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  <cell r="AM92">
            <v>0</v>
          </cell>
          <cell r="AN92">
            <v>0</v>
          </cell>
          <cell r="AQ92">
            <v>0</v>
          </cell>
          <cell r="AR92">
            <v>0</v>
          </cell>
          <cell r="AS92">
            <v>0</v>
          </cell>
          <cell r="BC92">
            <v>0</v>
          </cell>
          <cell r="BE92">
            <v>0</v>
          </cell>
          <cell r="BF92">
            <v>0</v>
          </cell>
          <cell r="BG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N92">
            <v>0</v>
          </cell>
          <cell r="BO92">
            <v>0</v>
          </cell>
          <cell r="BP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8643</v>
          </cell>
          <cell r="DX92">
            <v>1005</v>
          </cell>
          <cell r="DY92">
            <v>0</v>
          </cell>
          <cell r="DZ92">
            <v>0</v>
          </cell>
          <cell r="EA92">
            <v>0</v>
          </cell>
          <cell r="EB92">
            <v>62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736</v>
          </cell>
          <cell r="EK92">
            <v>0</v>
          </cell>
          <cell r="EL92">
            <v>0</v>
          </cell>
          <cell r="EM92">
            <v>207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L93">
            <v>0</v>
          </cell>
          <cell r="AM93">
            <v>0</v>
          </cell>
          <cell r="AN93">
            <v>0</v>
          </cell>
          <cell r="AQ93">
            <v>0</v>
          </cell>
          <cell r="AR93">
            <v>0</v>
          </cell>
          <cell r="AS93">
            <v>0</v>
          </cell>
          <cell r="BC93">
            <v>0</v>
          </cell>
          <cell r="BE93">
            <v>0</v>
          </cell>
          <cell r="BF93">
            <v>0</v>
          </cell>
          <cell r="BG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N93">
            <v>0</v>
          </cell>
          <cell r="BO93">
            <v>0</v>
          </cell>
          <cell r="BP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8832</v>
          </cell>
          <cell r="DX93">
            <v>1027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1027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B94">
            <v>0</v>
          </cell>
          <cell r="AC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L94">
            <v>0</v>
          </cell>
          <cell r="AM94">
            <v>0</v>
          </cell>
          <cell r="AN94">
            <v>0</v>
          </cell>
          <cell r="AQ94">
            <v>0</v>
          </cell>
          <cell r="AR94">
            <v>0</v>
          </cell>
          <cell r="AS94">
            <v>0</v>
          </cell>
          <cell r="BC94">
            <v>0</v>
          </cell>
          <cell r="BE94">
            <v>0</v>
          </cell>
          <cell r="BF94">
            <v>0</v>
          </cell>
          <cell r="BG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N94">
            <v>0</v>
          </cell>
          <cell r="BO94">
            <v>0</v>
          </cell>
          <cell r="BP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B94">
            <v>137</v>
          </cell>
          <cell r="CC94">
            <v>14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137</v>
          </cell>
          <cell r="DT94">
            <v>0</v>
          </cell>
          <cell r="DU94">
            <v>137</v>
          </cell>
          <cell r="DV94">
            <v>0</v>
          </cell>
          <cell r="DW94">
            <v>12506</v>
          </cell>
          <cell r="DX94">
            <v>597</v>
          </cell>
          <cell r="DY94">
            <v>597</v>
          </cell>
          <cell r="DZ94">
            <v>380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BC95">
            <v>0</v>
          </cell>
          <cell r="BE95">
            <v>0</v>
          </cell>
          <cell r="BF95">
            <v>0</v>
          </cell>
          <cell r="BG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N95">
            <v>0</v>
          </cell>
          <cell r="BO95">
            <v>0</v>
          </cell>
          <cell r="BP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B96">
            <v>0</v>
          </cell>
          <cell r="AC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  <cell r="AM96">
            <v>0</v>
          </cell>
          <cell r="AN96">
            <v>0</v>
          </cell>
          <cell r="AQ96">
            <v>0</v>
          </cell>
          <cell r="AR96">
            <v>0</v>
          </cell>
          <cell r="AS96">
            <v>0</v>
          </cell>
          <cell r="BC96">
            <v>0</v>
          </cell>
          <cell r="BE96">
            <v>0</v>
          </cell>
          <cell r="BF96">
            <v>0</v>
          </cell>
          <cell r="BG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N96">
            <v>0</v>
          </cell>
          <cell r="BO96">
            <v>0</v>
          </cell>
          <cell r="BP96">
            <v>53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</row>
        <row r="97">
          <cell r="K97">
            <v>0</v>
          </cell>
          <cell r="L97">
            <v>0</v>
          </cell>
          <cell r="M97">
            <v>0</v>
          </cell>
          <cell r="N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B97">
            <v>0</v>
          </cell>
          <cell r="AC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  <cell r="AM97">
            <v>0</v>
          </cell>
          <cell r="AN97">
            <v>0</v>
          </cell>
          <cell r="AQ97">
            <v>0</v>
          </cell>
          <cell r="AR97">
            <v>0</v>
          </cell>
          <cell r="AS97">
            <v>0</v>
          </cell>
          <cell r="BC97">
            <v>0</v>
          </cell>
          <cell r="BE97">
            <v>0</v>
          </cell>
          <cell r="BF97">
            <v>0</v>
          </cell>
          <cell r="BG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N97">
            <v>0</v>
          </cell>
          <cell r="BO97">
            <v>0</v>
          </cell>
          <cell r="BP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7628</v>
          </cell>
          <cell r="DX97">
            <v>887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887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B98">
            <v>0</v>
          </cell>
          <cell r="AC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  <cell r="AM98">
            <v>0</v>
          </cell>
          <cell r="AN98">
            <v>0</v>
          </cell>
          <cell r="AQ98">
            <v>0</v>
          </cell>
          <cell r="AR98">
            <v>0</v>
          </cell>
          <cell r="AS98">
            <v>0</v>
          </cell>
          <cell r="BC98">
            <v>0</v>
          </cell>
          <cell r="BE98">
            <v>143</v>
          </cell>
          <cell r="BF98">
            <v>19</v>
          </cell>
          <cell r="BG98">
            <v>24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N98">
            <v>0</v>
          </cell>
          <cell r="BO98">
            <v>0</v>
          </cell>
          <cell r="BP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12120</v>
          </cell>
          <cell r="DX98">
            <v>404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404</v>
          </cell>
          <cell r="EO98">
            <v>404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B99">
            <v>0</v>
          </cell>
          <cell r="AC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L99">
            <v>0</v>
          </cell>
          <cell r="AM99">
            <v>0</v>
          </cell>
          <cell r="AN99">
            <v>0</v>
          </cell>
          <cell r="AQ99">
            <v>0</v>
          </cell>
          <cell r="AR99">
            <v>0</v>
          </cell>
          <cell r="AS99">
            <v>0</v>
          </cell>
          <cell r="BC99">
            <v>0</v>
          </cell>
          <cell r="BE99">
            <v>416</v>
          </cell>
          <cell r="BF99">
            <v>26</v>
          </cell>
          <cell r="BG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N99">
            <v>0</v>
          </cell>
          <cell r="BO99">
            <v>0</v>
          </cell>
          <cell r="BP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1080</v>
          </cell>
          <cell r="DX99">
            <v>36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36</v>
          </cell>
          <cell r="EO99">
            <v>36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B100">
            <v>0</v>
          </cell>
          <cell r="AC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0</v>
          </cell>
          <cell r="AR100">
            <v>0</v>
          </cell>
          <cell r="AS100">
            <v>0</v>
          </cell>
          <cell r="BC100">
            <v>0</v>
          </cell>
          <cell r="BE100">
            <v>0</v>
          </cell>
          <cell r="BF100">
            <v>0</v>
          </cell>
          <cell r="BG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N100">
            <v>0</v>
          </cell>
          <cell r="BO100">
            <v>0</v>
          </cell>
          <cell r="BP100">
            <v>0</v>
          </cell>
          <cell r="BR100">
            <v>0</v>
          </cell>
          <cell r="BS100">
            <v>0</v>
          </cell>
          <cell r="BT100">
            <v>136</v>
          </cell>
          <cell r="BU100">
            <v>114</v>
          </cell>
          <cell r="BV100">
            <v>4438</v>
          </cell>
          <cell r="BW100">
            <v>0</v>
          </cell>
          <cell r="BX100">
            <v>0</v>
          </cell>
          <cell r="BY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B101">
            <v>0</v>
          </cell>
          <cell r="AC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L101">
            <v>0</v>
          </cell>
          <cell r="AM101">
            <v>0</v>
          </cell>
          <cell r="AN101">
            <v>0</v>
          </cell>
          <cell r="AQ101">
            <v>0</v>
          </cell>
          <cell r="AR101">
            <v>0</v>
          </cell>
          <cell r="AS101">
            <v>0</v>
          </cell>
          <cell r="BC101">
            <v>0</v>
          </cell>
          <cell r="BE101">
            <v>0</v>
          </cell>
          <cell r="BF101">
            <v>0</v>
          </cell>
          <cell r="BG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N101">
            <v>0</v>
          </cell>
          <cell r="BO101">
            <v>0</v>
          </cell>
          <cell r="BP101">
            <v>0</v>
          </cell>
          <cell r="BR101">
            <v>0</v>
          </cell>
          <cell r="BS101">
            <v>0</v>
          </cell>
          <cell r="BT101">
            <v>42</v>
          </cell>
          <cell r="BU101">
            <v>40</v>
          </cell>
          <cell r="BV101">
            <v>690</v>
          </cell>
          <cell r="BW101">
            <v>0</v>
          </cell>
          <cell r="BX101">
            <v>0</v>
          </cell>
          <cell r="BY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</row>
        <row r="102"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B102">
            <v>0</v>
          </cell>
          <cell r="AC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L102">
            <v>0</v>
          </cell>
          <cell r="AM102">
            <v>0</v>
          </cell>
          <cell r="AN102">
            <v>0</v>
          </cell>
          <cell r="AQ102">
            <v>0</v>
          </cell>
          <cell r="AR102">
            <v>0</v>
          </cell>
          <cell r="AS102">
            <v>0</v>
          </cell>
          <cell r="BC102">
            <v>0</v>
          </cell>
          <cell r="BE102">
            <v>0</v>
          </cell>
          <cell r="BF102">
            <v>0</v>
          </cell>
          <cell r="BG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N102">
            <v>0</v>
          </cell>
          <cell r="BO102">
            <v>0</v>
          </cell>
          <cell r="BP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B103">
            <v>0</v>
          </cell>
          <cell r="AC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L103">
            <v>0</v>
          </cell>
          <cell r="AM103">
            <v>0</v>
          </cell>
          <cell r="AN103">
            <v>0</v>
          </cell>
          <cell r="AQ103">
            <v>0</v>
          </cell>
          <cell r="AR103">
            <v>0</v>
          </cell>
          <cell r="AS103">
            <v>0</v>
          </cell>
          <cell r="BC103">
            <v>0</v>
          </cell>
          <cell r="BE103">
            <v>0</v>
          </cell>
          <cell r="BF103">
            <v>0</v>
          </cell>
          <cell r="BG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N103">
            <v>0</v>
          </cell>
          <cell r="BO103">
            <v>0</v>
          </cell>
          <cell r="BP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BC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N104">
            <v>0</v>
          </cell>
          <cell r="BO104">
            <v>0</v>
          </cell>
          <cell r="BP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</row>
        <row r="105">
          <cell r="K105">
            <v>513</v>
          </cell>
          <cell r="L105">
            <v>0</v>
          </cell>
          <cell r="M105">
            <v>120</v>
          </cell>
          <cell r="N105">
            <v>0</v>
          </cell>
          <cell r="P105">
            <v>72</v>
          </cell>
          <cell r="Q105">
            <v>0</v>
          </cell>
          <cell r="R105">
            <v>24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L105">
            <v>0</v>
          </cell>
          <cell r="AM105">
            <v>0</v>
          </cell>
          <cell r="AN105">
            <v>352</v>
          </cell>
          <cell r="AQ105">
            <v>0</v>
          </cell>
          <cell r="AR105">
            <v>0</v>
          </cell>
          <cell r="AS105">
            <v>0</v>
          </cell>
          <cell r="BC105">
            <v>532</v>
          </cell>
          <cell r="BE105">
            <v>0</v>
          </cell>
          <cell r="BF105">
            <v>0</v>
          </cell>
          <cell r="BG105">
            <v>0</v>
          </cell>
          <cell r="BI105">
            <v>1014</v>
          </cell>
          <cell r="BJ105">
            <v>744</v>
          </cell>
          <cell r="BK105">
            <v>0</v>
          </cell>
          <cell r="BL105">
            <v>0</v>
          </cell>
          <cell r="BN105">
            <v>0</v>
          </cell>
          <cell r="BO105">
            <v>0</v>
          </cell>
          <cell r="BP105">
            <v>1144</v>
          </cell>
          <cell r="BR105">
            <v>1558</v>
          </cell>
          <cell r="BS105">
            <v>96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5616</v>
          </cell>
          <cell r="DX105">
            <v>653</v>
          </cell>
          <cell r="DY105">
            <v>31</v>
          </cell>
          <cell r="DZ105">
            <v>0</v>
          </cell>
          <cell r="EA105">
            <v>0</v>
          </cell>
          <cell r="EB105">
            <v>53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292</v>
          </cell>
          <cell r="EK105">
            <v>0</v>
          </cell>
          <cell r="EL105">
            <v>0</v>
          </cell>
          <cell r="EM105">
            <v>166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52</v>
          </cell>
          <cell r="FC105">
            <v>59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</row>
        <row r="108">
          <cell r="J108">
            <v>17804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R108">
            <v>0</v>
          </cell>
          <cell r="BI108">
            <v>0</v>
          </cell>
          <cell r="BJ108">
            <v>941</v>
          </cell>
          <cell r="BK108">
            <v>0</v>
          </cell>
          <cell r="BL108">
            <v>0</v>
          </cell>
          <cell r="BR108">
            <v>0</v>
          </cell>
          <cell r="BS108">
            <v>339</v>
          </cell>
          <cell r="BT108">
            <v>1358</v>
          </cell>
          <cell r="BU108">
            <v>1058</v>
          </cell>
          <cell r="BV108">
            <v>1349</v>
          </cell>
          <cell r="BW108">
            <v>0</v>
          </cell>
          <cell r="BX108">
            <v>0</v>
          </cell>
          <cell r="BY10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22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/>
      <sheetData sheetId="1"/>
      <sheetData sheetId="2"/>
      <sheetData sheetId="3"/>
      <sheetData sheetId="4">
        <row r="17">
          <cell r="AL17">
            <v>0</v>
          </cell>
          <cell r="AM17">
            <v>0</v>
          </cell>
          <cell r="AQ17">
            <v>15983</v>
          </cell>
          <cell r="AR17">
            <v>968</v>
          </cell>
          <cell r="AS17">
            <v>0</v>
          </cell>
          <cell r="BC17">
            <v>229</v>
          </cell>
          <cell r="BE17">
            <v>0</v>
          </cell>
          <cell r="BF17">
            <v>108</v>
          </cell>
          <cell r="BG17">
            <v>0</v>
          </cell>
          <cell r="BI17">
            <v>1708</v>
          </cell>
          <cell r="BJ17">
            <v>648</v>
          </cell>
          <cell r="BK17">
            <v>280</v>
          </cell>
          <cell r="BL17">
            <v>168</v>
          </cell>
          <cell r="BN17">
            <v>1212</v>
          </cell>
          <cell r="BO17">
            <v>349</v>
          </cell>
          <cell r="BP17">
            <v>14057</v>
          </cell>
          <cell r="BR17">
            <v>656</v>
          </cell>
          <cell r="BS17">
            <v>3296</v>
          </cell>
          <cell r="BT17">
            <v>0</v>
          </cell>
          <cell r="BU17">
            <v>0</v>
          </cell>
          <cell r="BV17">
            <v>15926</v>
          </cell>
          <cell r="BW17">
            <v>0</v>
          </cell>
          <cell r="BX17">
            <v>845</v>
          </cell>
          <cell r="BY17">
            <v>73</v>
          </cell>
        </row>
        <row r="18">
          <cell r="AL18">
            <v>3763</v>
          </cell>
          <cell r="AM18">
            <v>569</v>
          </cell>
          <cell r="AQ18">
            <v>37553</v>
          </cell>
          <cell r="AR18">
            <v>3225</v>
          </cell>
          <cell r="AS18">
            <v>0</v>
          </cell>
          <cell r="AZ18">
            <v>0</v>
          </cell>
          <cell r="BC18">
            <v>0</v>
          </cell>
          <cell r="BE18">
            <v>0</v>
          </cell>
          <cell r="BF18">
            <v>0</v>
          </cell>
          <cell r="BG18">
            <v>0</v>
          </cell>
          <cell r="BI18">
            <v>840</v>
          </cell>
          <cell r="BJ18">
            <v>0</v>
          </cell>
          <cell r="BK18">
            <v>0</v>
          </cell>
          <cell r="BL18">
            <v>0</v>
          </cell>
          <cell r="BN18">
            <v>361</v>
          </cell>
          <cell r="BO18">
            <v>21</v>
          </cell>
          <cell r="BP18">
            <v>6603</v>
          </cell>
          <cell r="BR18">
            <v>0</v>
          </cell>
          <cell r="BS18">
            <v>914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AL19">
            <v>0</v>
          </cell>
          <cell r="AM19">
            <v>0</v>
          </cell>
          <cell r="AQ19">
            <v>0</v>
          </cell>
          <cell r="AR19">
            <v>0</v>
          </cell>
          <cell r="AS19">
            <v>0</v>
          </cell>
          <cell r="AZ19">
            <v>0</v>
          </cell>
          <cell r="BC19">
            <v>954</v>
          </cell>
          <cell r="BE19">
            <v>0</v>
          </cell>
          <cell r="BF19">
            <v>0</v>
          </cell>
          <cell r="BG19">
            <v>0</v>
          </cell>
          <cell r="BI19">
            <v>4229</v>
          </cell>
          <cell r="BJ19">
            <v>4056</v>
          </cell>
          <cell r="BK19">
            <v>86</v>
          </cell>
          <cell r="BL19">
            <v>349</v>
          </cell>
          <cell r="BN19">
            <v>840</v>
          </cell>
          <cell r="BO19">
            <v>914</v>
          </cell>
          <cell r="BP19">
            <v>1383</v>
          </cell>
          <cell r="BR19">
            <v>455</v>
          </cell>
          <cell r="BS19">
            <v>3326</v>
          </cell>
          <cell r="BT19">
            <v>5288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AL20">
            <v>0</v>
          </cell>
          <cell r="AM20">
            <v>0</v>
          </cell>
          <cell r="AQ20">
            <v>0</v>
          </cell>
          <cell r="AR20">
            <v>0</v>
          </cell>
          <cell r="AS20">
            <v>0</v>
          </cell>
          <cell r="AZ20">
            <v>0</v>
          </cell>
          <cell r="BC20">
            <v>0</v>
          </cell>
          <cell r="BE20">
            <v>0</v>
          </cell>
          <cell r="BF20">
            <v>0</v>
          </cell>
          <cell r="BG20">
            <v>0</v>
          </cell>
          <cell r="BI20">
            <v>1285</v>
          </cell>
          <cell r="BJ20">
            <v>52</v>
          </cell>
          <cell r="BK20">
            <v>0</v>
          </cell>
          <cell r="BL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</row>
        <row r="21">
          <cell r="AL21">
            <v>0</v>
          </cell>
          <cell r="AM21">
            <v>0</v>
          </cell>
          <cell r="AQ21">
            <v>19236</v>
          </cell>
          <cell r="AR21">
            <v>0</v>
          </cell>
          <cell r="AS21">
            <v>0</v>
          </cell>
          <cell r="AZ21">
            <v>0</v>
          </cell>
          <cell r="BC21">
            <v>0</v>
          </cell>
          <cell r="BE21">
            <v>0</v>
          </cell>
          <cell r="BF21">
            <v>0</v>
          </cell>
          <cell r="BG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3">
          <cell r="AL23">
            <v>13912</v>
          </cell>
          <cell r="AM23">
            <v>658</v>
          </cell>
          <cell r="AQ23">
            <v>150594</v>
          </cell>
          <cell r="AR23">
            <v>0</v>
          </cell>
          <cell r="AS23">
            <v>0</v>
          </cell>
          <cell r="AZ23">
            <v>33510</v>
          </cell>
          <cell r="BC23">
            <v>0</v>
          </cell>
          <cell r="BE23">
            <v>0</v>
          </cell>
          <cell r="BF23">
            <v>0</v>
          </cell>
          <cell r="BG23">
            <v>0</v>
          </cell>
          <cell r="BI23">
            <v>8741</v>
          </cell>
          <cell r="BJ23">
            <v>161</v>
          </cell>
          <cell r="BK23">
            <v>0</v>
          </cell>
          <cell r="BL23">
            <v>0</v>
          </cell>
          <cell r="BN23">
            <v>0</v>
          </cell>
          <cell r="BO23">
            <v>0</v>
          </cell>
          <cell r="BP23">
            <v>12228</v>
          </cell>
          <cell r="BR23">
            <v>235</v>
          </cell>
          <cell r="BS23">
            <v>11310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486</v>
          </cell>
        </row>
        <row r="24">
          <cell r="AL24">
            <v>0</v>
          </cell>
          <cell r="AM24">
            <v>0</v>
          </cell>
          <cell r="AQ24">
            <v>17333</v>
          </cell>
          <cell r="AR24">
            <v>44058</v>
          </cell>
          <cell r="AS24">
            <v>0</v>
          </cell>
          <cell r="AZ24">
            <v>0</v>
          </cell>
          <cell r="BC24">
            <v>0</v>
          </cell>
          <cell r="BE24">
            <v>0</v>
          </cell>
          <cell r="BF24">
            <v>0</v>
          </cell>
          <cell r="BG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413</v>
          </cell>
        </row>
        <row r="25">
          <cell r="AL25">
            <v>0</v>
          </cell>
          <cell r="AM25">
            <v>0</v>
          </cell>
          <cell r="AQ25">
            <v>1269</v>
          </cell>
          <cell r="AR25">
            <v>0</v>
          </cell>
          <cell r="AS25">
            <v>0</v>
          </cell>
          <cell r="AZ25">
            <v>0</v>
          </cell>
          <cell r="BC25">
            <v>0</v>
          </cell>
          <cell r="BE25">
            <v>0</v>
          </cell>
          <cell r="BF25">
            <v>0</v>
          </cell>
          <cell r="BG25">
            <v>0</v>
          </cell>
          <cell r="BI25">
            <v>830</v>
          </cell>
          <cell r="BJ25">
            <v>179</v>
          </cell>
          <cell r="BK25">
            <v>0</v>
          </cell>
          <cell r="BL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81040</v>
          </cell>
          <cell r="BW25">
            <v>0</v>
          </cell>
          <cell r="BX25">
            <v>0</v>
          </cell>
          <cell r="BY25">
            <v>0</v>
          </cell>
        </row>
        <row r="26">
          <cell r="AL26">
            <v>0</v>
          </cell>
          <cell r="AM26">
            <v>0</v>
          </cell>
          <cell r="AQ26">
            <v>0</v>
          </cell>
          <cell r="AR26">
            <v>0</v>
          </cell>
          <cell r="AS26">
            <v>20261</v>
          </cell>
          <cell r="AZ26">
            <v>0</v>
          </cell>
          <cell r="BC26">
            <v>285558</v>
          </cell>
          <cell r="BE26">
            <v>0</v>
          </cell>
          <cell r="BF26">
            <v>0</v>
          </cell>
          <cell r="BG26">
            <v>0</v>
          </cell>
          <cell r="BI26">
            <v>6876</v>
          </cell>
          <cell r="BJ26">
            <v>0</v>
          </cell>
          <cell r="BK26">
            <v>0</v>
          </cell>
          <cell r="BL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AL27">
            <v>0</v>
          </cell>
          <cell r="AM27">
            <v>0</v>
          </cell>
          <cell r="AQ27">
            <v>0</v>
          </cell>
          <cell r="AR27">
            <v>0</v>
          </cell>
          <cell r="AS27">
            <v>0</v>
          </cell>
          <cell r="AZ27">
            <v>0</v>
          </cell>
          <cell r="BC27">
            <v>0</v>
          </cell>
          <cell r="BE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N27">
            <v>0</v>
          </cell>
          <cell r="BO27">
            <v>0</v>
          </cell>
          <cell r="BP27">
            <v>13485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AL28">
            <v>8860</v>
          </cell>
          <cell r="AM28">
            <v>466</v>
          </cell>
          <cell r="AQ28">
            <v>39235</v>
          </cell>
          <cell r="AR28">
            <v>0</v>
          </cell>
          <cell r="AS28">
            <v>0</v>
          </cell>
          <cell r="AZ28">
            <v>0</v>
          </cell>
          <cell r="BC28">
            <v>0</v>
          </cell>
          <cell r="BE28">
            <v>0</v>
          </cell>
          <cell r="BF28">
            <v>0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N28">
            <v>0</v>
          </cell>
          <cell r="BO28">
            <v>0</v>
          </cell>
          <cell r="BP28">
            <v>2322</v>
          </cell>
          <cell r="BR28">
            <v>0</v>
          </cell>
          <cell r="BS28">
            <v>205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414</v>
          </cell>
        </row>
        <row r="30">
          <cell r="AL30">
            <v>0</v>
          </cell>
          <cell r="AM30">
            <v>0</v>
          </cell>
          <cell r="AQ30">
            <v>0</v>
          </cell>
          <cell r="AR30">
            <v>0</v>
          </cell>
          <cell r="AS30">
            <v>0</v>
          </cell>
          <cell r="AZ30">
            <v>0</v>
          </cell>
          <cell r="BC30">
            <v>43842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L31">
            <v>7893</v>
          </cell>
          <cell r="AM31">
            <v>535</v>
          </cell>
          <cell r="AQ31">
            <v>6377</v>
          </cell>
          <cell r="AR31">
            <v>1287</v>
          </cell>
          <cell r="AS31">
            <v>0</v>
          </cell>
          <cell r="AZ31">
            <v>0</v>
          </cell>
          <cell r="BC31">
            <v>798</v>
          </cell>
          <cell r="BI31">
            <v>1406</v>
          </cell>
          <cell r="BJ31">
            <v>171</v>
          </cell>
          <cell r="BK31">
            <v>0</v>
          </cell>
          <cell r="BL31">
            <v>0</v>
          </cell>
          <cell r="BN31">
            <v>0</v>
          </cell>
          <cell r="BO31">
            <v>0</v>
          </cell>
          <cell r="BP31">
            <v>2545</v>
          </cell>
          <cell r="BR31">
            <v>0</v>
          </cell>
          <cell r="BS31">
            <v>767</v>
          </cell>
          <cell r="BT31">
            <v>0</v>
          </cell>
          <cell r="BU31">
            <v>0</v>
          </cell>
          <cell r="BV31">
            <v>25709</v>
          </cell>
          <cell r="BW31">
            <v>0</v>
          </cell>
          <cell r="BX31">
            <v>0</v>
          </cell>
          <cell r="BY31">
            <v>572</v>
          </cell>
        </row>
        <row r="32">
          <cell r="AL32">
            <v>0</v>
          </cell>
          <cell r="AM32">
            <v>0</v>
          </cell>
          <cell r="AQ32">
            <v>16122</v>
          </cell>
          <cell r="AR32">
            <v>95</v>
          </cell>
          <cell r="AS32">
            <v>0</v>
          </cell>
          <cell r="AZ32">
            <v>566</v>
          </cell>
          <cell r="BC32">
            <v>5013</v>
          </cell>
          <cell r="BI32">
            <v>83</v>
          </cell>
          <cell r="BJ32">
            <v>44</v>
          </cell>
          <cell r="BK32">
            <v>0</v>
          </cell>
          <cell r="BL32">
            <v>0</v>
          </cell>
          <cell r="BN32">
            <v>0</v>
          </cell>
          <cell r="BO32">
            <v>0</v>
          </cell>
          <cell r="BP32">
            <v>350</v>
          </cell>
          <cell r="BR32">
            <v>0</v>
          </cell>
          <cell r="BS32">
            <v>2106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4">
          <cell r="AL34">
            <v>0</v>
          </cell>
          <cell r="AM34">
            <v>0</v>
          </cell>
          <cell r="AQ34">
            <v>6981</v>
          </cell>
          <cell r="AR34">
            <v>0</v>
          </cell>
          <cell r="AS34">
            <v>0</v>
          </cell>
          <cell r="AZ34">
            <v>0</v>
          </cell>
          <cell r="BC34">
            <v>5398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N34">
            <v>0</v>
          </cell>
          <cell r="BO34">
            <v>0</v>
          </cell>
          <cell r="BP34">
            <v>922</v>
          </cell>
          <cell r="BR34">
            <v>22</v>
          </cell>
          <cell r="BS34">
            <v>280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L35">
            <v>0</v>
          </cell>
          <cell r="AM35">
            <v>0</v>
          </cell>
          <cell r="AQ35">
            <v>9317</v>
          </cell>
          <cell r="AR35">
            <v>0</v>
          </cell>
          <cell r="AS35">
            <v>0</v>
          </cell>
          <cell r="AZ35">
            <v>0</v>
          </cell>
          <cell r="BC35">
            <v>10025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N35">
            <v>0</v>
          </cell>
          <cell r="BO35">
            <v>0</v>
          </cell>
          <cell r="BP35">
            <v>784</v>
          </cell>
          <cell r="BR35">
            <v>0</v>
          </cell>
          <cell r="BS35">
            <v>759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AL36">
            <v>0</v>
          </cell>
          <cell r="AM36">
            <v>0</v>
          </cell>
          <cell r="AQ36">
            <v>11531</v>
          </cell>
          <cell r="AR36">
            <v>0</v>
          </cell>
          <cell r="AS36">
            <v>0</v>
          </cell>
          <cell r="AZ36">
            <v>0</v>
          </cell>
          <cell r="BC36">
            <v>11200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N36">
            <v>0</v>
          </cell>
          <cell r="BO36">
            <v>0</v>
          </cell>
          <cell r="BP36">
            <v>103</v>
          </cell>
          <cell r="BR36">
            <v>0</v>
          </cell>
          <cell r="BS36">
            <v>719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AL37">
            <v>0</v>
          </cell>
          <cell r="AM37">
            <v>0</v>
          </cell>
          <cell r="AQ37">
            <v>16039</v>
          </cell>
          <cell r="AR37">
            <v>0</v>
          </cell>
          <cell r="AS37">
            <v>0</v>
          </cell>
          <cell r="AZ37">
            <v>0</v>
          </cell>
          <cell r="BC37">
            <v>14806</v>
          </cell>
          <cell r="BI37">
            <v>297</v>
          </cell>
          <cell r="BJ37">
            <v>3</v>
          </cell>
          <cell r="BK37">
            <v>0</v>
          </cell>
          <cell r="BL37">
            <v>0</v>
          </cell>
          <cell r="BN37">
            <v>0</v>
          </cell>
          <cell r="BO37">
            <v>0</v>
          </cell>
          <cell r="BP37">
            <v>719</v>
          </cell>
          <cell r="BR37">
            <v>83</v>
          </cell>
          <cell r="BS37">
            <v>549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AL38">
            <v>0</v>
          </cell>
          <cell r="AM38">
            <v>0</v>
          </cell>
          <cell r="AQ38">
            <v>8563</v>
          </cell>
          <cell r="AR38">
            <v>0</v>
          </cell>
          <cell r="AS38">
            <v>0</v>
          </cell>
          <cell r="AZ38">
            <v>0</v>
          </cell>
          <cell r="BC38">
            <v>3329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N38">
            <v>0</v>
          </cell>
          <cell r="BO38">
            <v>0</v>
          </cell>
          <cell r="BP38">
            <v>0</v>
          </cell>
          <cell r="BR38">
            <v>0</v>
          </cell>
          <cell r="BS38">
            <v>421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AL39">
            <v>0</v>
          </cell>
          <cell r="AM39">
            <v>0</v>
          </cell>
          <cell r="AQ39">
            <v>3817</v>
          </cell>
          <cell r="AR39">
            <v>0</v>
          </cell>
          <cell r="AS39">
            <v>0</v>
          </cell>
          <cell r="AZ39">
            <v>0</v>
          </cell>
          <cell r="BC39">
            <v>3819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N39">
            <v>0</v>
          </cell>
          <cell r="BO39">
            <v>0</v>
          </cell>
          <cell r="BP39">
            <v>457</v>
          </cell>
          <cell r="BR39">
            <v>0</v>
          </cell>
          <cell r="BS39">
            <v>335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AL40">
            <v>0</v>
          </cell>
          <cell r="AM40">
            <v>0</v>
          </cell>
          <cell r="AQ40">
            <v>17593</v>
          </cell>
          <cell r="AR40">
            <v>2375</v>
          </cell>
          <cell r="AS40">
            <v>0</v>
          </cell>
          <cell r="AZ40">
            <v>0</v>
          </cell>
          <cell r="BC40">
            <v>0</v>
          </cell>
          <cell r="BI40">
            <v>1026</v>
          </cell>
          <cell r="BJ40">
            <v>81</v>
          </cell>
          <cell r="BK40">
            <v>0</v>
          </cell>
          <cell r="BL40">
            <v>0</v>
          </cell>
          <cell r="BN40">
            <v>0</v>
          </cell>
          <cell r="BO40">
            <v>0</v>
          </cell>
          <cell r="BP40">
            <v>708</v>
          </cell>
          <cell r="BR40">
            <v>7</v>
          </cell>
          <cell r="BS40">
            <v>512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426</v>
          </cell>
        </row>
        <row r="41">
          <cell r="AL41">
            <v>0</v>
          </cell>
          <cell r="AM41">
            <v>0</v>
          </cell>
          <cell r="AQ41">
            <v>11210</v>
          </cell>
          <cell r="AR41">
            <v>0</v>
          </cell>
          <cell r="AS41">
            <v>0</v>
          </cell>
          <cell r="AZ41">
            <v>0</v>
          </cell>
          <cell r="BC41">
            <v>7016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N41">
            <v>0</v>
          </cell>
          <cell r="BO41">
            <v>0</v>
          </cell>
          <cell r="BP41">
            <v>917</v>
          </cell>
          <cell r="BR41">
            <v>93</v>
          </cell>
          <cell r="BS41">
            <v>624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AL42">
            <v>0</v>
          </cell>
          <cell r="AM42">
            <v>0</v>
          </cell>
          <cell r="AQ42">
            <v>3446</v>
          </cell>
          <cell r="AR42">
            <v>0</v>
          </cell>
          <cell r="AS42">
            <v>0</v>
          </cell>
          <cell r="AZ42">
            <v>0</v>
          </cell>
          <cell r="BC42">
            <v>2785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N42">
            <v>0</v>
          </cell>
          <cell r="BO42">
            <v>0</v>
          </cell>
          <cell r="BP42">
            <v>117</v>
          </cell>
          <cell r="BR42">
            <v>0</v>
          </cell>
          <cell r="BS42">
            <v>404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L43">
            <v>0</v>
          </cell>
          <cell r="AM43">
            <v>0</v>
          </cell>
          <cell r="AQ43">
            <v>4498</v>
          </cell>
          <cell r="AR43">
            <v>0</v>
          </cell>
          <cell r="AS43">
            <v>0</v>
          </cell>
          <cell r="AZ43">
            <v>0</v>
          </cell>
          <cell r="BC43">
            <v>5216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N43">
            <v>0</v>
          </cell>
          <cell r="BO43">
            <v>0</v>
          </cell>
          <cell r="BP43">
            <v>1</v>
          </cell>
          <cell r="BR43">
            <v>0</v>
          </cell>
          <cell r="BS43">
            <v>688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L44">
            <v>0</v>
          </cell>
          <cell r="AM44">
            <v>0</v>
          </cell>
          <cell r="AQ44">
            <v>9040</v>
          </cell>
          <cell r="AR44">
            <v>0</v>
          </cell>
          <cell r="AS44">
            <v>0</v>
          </cell>
          <cell r="AZ44">
            <v>0</v>
          </cell>
          <cell r="BC44">
            <v>5466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N44">
            <v>0</v>
          </cell>
          <cell r="BO44">
            <v>0</v>
          </cell>
          <cell r="BP44">
            <v>1054</v>
          </cell>
          <cell r="BR44">
            <v>87</v>
          </cell>
          <cell r="BS44">
            <v>698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AL45">
            <v>0</v>
          </cell>
          <cell r="AM45">
            <v>0</v>
          </cell>
          <cell r="AQ45">
            <v>30328</v>
          </cell>
          <cell r="AR45">
            <v>2</v>
          </cell>
          <cell r="AS45">
            <v>0</v>
          </cell>
          <cell r="AZ45">
            <v>0</v>
          </cell>
          <cell r="BC45">
            <v>15581</v>
          </cell>
          <cell r="BI45">
            <v>1203</v>
          </cell>
          <cell r="BJ45">
            <v>0</v>
          </cell>
          <cell r="BK45">
            <v>0</v>
          </cell>
          <cell r="BL45">
            <v>0</v>
          </cell>
          <cell r="BN45">
            <v>0</v>
          </cell>
          <cell r="BO45">
            <v>0</v>
          </cell>
          <cell r="BP45">
            <v>414</v>
          </cell>
          <cell r="BR45">
            <v>0</v>
          </cell>
          <cell r="BS45">
            <v>924</v>
          </cell>
          <cell r="BT45">
            <v>0</v>
          </cell>
          <cell r="BU45">
            <v>0</v>
          </cell>
          <cell r="BV45">
            <v>11431</v>
          </cell>
          <cell r="BW45">
            <v>0</v>
          </cell>
          <cell r="BX45">
            <v>0</v>
          </cell>
          <cell r="BY45">
            <v>0</v>
          </cell>
        </row>
        <row r="46">
          <cell r="AL46">
            <v>0</v>
          </cell>
          <cell r="AM46">
            <v>0</v>
          </cell>
          <cell r="AQ46">
            <v>7951</v>
          </cell>
          <cell r="AR46">
            <v>0</v>
          </cell>
          <cell r="AS46">
            <v>0</v>
          </cell>
          <cell r="AZ46">
            <v>0</v>
          </cell>
          <cell r="BC46">
            <v>13868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N46">
            <v>0</v>
          </cell>
          <cell r="BO46">
            <v>0</v>
          </cell>
          <cell r="BP46">
            <v>834</v>
          </cell>
          <cell r="BR46">
            <v>456</v>
          </cell>
          <cell r="BS46">
            <v>1540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AL47">
            <v>0</v>
          </cell>
          <cell r="AM47">
            <v>0</v>
          </cell>
          <cell r="AQ47">
            <v>19568</v>
          </cell>
          <cell r="AR47">
            <v>2269</v>
          </cell>
          <cell r="AS47">
            <v>0</v>
          </cell>
          <cell r="AZ47">
            <v>817</v>
          </cell>
          <cell r="BC47">
            <v>16444</v>
          </cell>
          <cell r="BI47">
            <v>2298</v>
          </cell>
          <cell r="BJ47">
            <v>315</v>
          </cell>
          <cell r="BK47">
            <v>0</v>
          </cell>
          <cell r="BL47">
            <v>0</v>
          </cell>
          <cell r="BN47">
            <v>0</v>
          </cell>
          <cell r="BO47">
            <v>0</v>
          </cell>
          <cell r="BP47">
            <v>2023</v>
          </cell>
          <cell r="BR47">
            <v>208</v>
          </cell>
          <cell r="BS47">
            <v>803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471</v>
          </cell>
        </row>
        <row r="48">
          <cell r="AL48">
            <v>0</v>
          </cell>
          <cell r="AM48">
            <v>0</v>
          </cell>
          <cell r="AQ48">
            <v>4566</v>
          </cell>
          <cell r="AR48">
            <v>0</v>
          </cell>
          <cell r="AS48">
            <v>0</v>
          </cell>
          <cell r="AZ48">
            <v>0</v>
          </cell>
          <cell r="BC48">
            <v>7004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N48">
            <v>0</v>
          </cell>
          <cell r="BO48">
            <v>0</v>
          </cell>
          <cell r="BP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AL49">
            <v>0</v>
          </cell>
          <cell r="AM49">
            <v>0</v>
          </cell>
          <cell r="AQ49">
            <v>8749</v>
          </cell>
          <cell r="AR49">
            <v>0</v>
          </cell>
          <cell r="AS49">
            <v>0</v>
          </cell>
          <cell r="AZ49">
            <v>0</v>
          </cell>
          <cell r="BC49">
            <v>5656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N49">
            <v>0</v>
          </cell>
          <cell r="BO49">
            <v>0</v>
          </cell>
          <cell r="BP49">
            <v>437</v>
          </cell>
          <cell r="BR49">
            <v>212</v>
          </cell>
          <cell r="BS49">
            <v>841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AL50">
            <v>0</v>
          </cell>
          <cell r="AM50">
            <v>0</v>
          </cell>
          <cell r="AQ50">
            <v>42033</v>
          </cell>
          <cell r="AR50">
            <v>0</v>
          </cell>
          <cell r="AS50">
            <v>0</v>
          </cell>
          <cell r="AZ50">
            <v>2096</v>
          </cell>
          <cell r="BC50">
            <v>0</v>
          </cell>
          <cell r="BI50">
            <v>2141</v>
          </cell>
          <cell r="BJ50">
            <v>149</v>
          </cell>
          <cell r="BK50">
            <v>0</v>
          </cell>
          <cell r="BL50">
            <v>0</v>
          </cell>
          <cell r="BN50">
            <v>0</v>
          </cell>
          <cell r="BO50">
            <v>0</v>
          </cell>
          <cell r="BP50">
            <v>4707</v>
          </cell>
          <cell r="BR50">
            <v>762</v>
          </cell>
          <cell r="BS50">
            <v>2545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AL51">
            <v>0</v>
          </cell>
          <cell r="AM51">
            <v>0</v>
          </cell>
          <cell r="AQ51">
            <v>5107</v>
          </cell>
          <cell r="AR51">
            <v>0</v>
          </cell>
          <cell r="AS51">
            <v>0</v>
          </cell>
          <cell r="AZ51">
            <v>0</v>
          </cell>
          <cell r="BC51">
            <v>4541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N51">
            <v>0</v>
          </cell>
          <cell r="BO51">
            <v>0</v>
          </cell>
          <cell r="BP51">
            <v>696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AL52">
            <v>0</v>
          </cell>
          <cell r="AM52">
            <v>0</v>
          </cell>
          <cell r="AQ52">
            <v>79622</v>
          </cell>
          <cell r="AR52">
            <v>0</v>
          </cell>
          <cell r="AS52">
            <v>0</v>
          </cell>
          <cell r="AZ52">
            <v>0</v>
          </cell>
          <cell r="BC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N52">
            <v>0</v>
          </cell>
          <cell r="BO52">
            <v>0</v>
          </cell>
          <cell r="BP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AL53">
            <v>0</v>
          </cell>
          <cell r="AM53">
            <v>0</v>
          </cell>
          <cell r="AQ53">
            <v>8300</v>
          </cell>
          <cell r="AR53">
            <v>1102</v>
          </cell>
          <cell r="AS53">
            <v>0</v>
          </cell>
          <cell r="AZ53">
            <v>0</v>
          </cell>
          <cell r="BC53">
            <v>0</v>
          </cell>
          <cell r="BI53">
            <v>95</v>
          </cell>
          <cell r="BJ53">
            <v>0</v>
          </cell>
          <cell r="BK53">
            <v>0</v>
          </cell>
          <cell r="BL53">
            <v>0</v>
          </cell>
          <cell r="BN53">
            <v>0</v>
          </cell>
          <cell r="BO53">
            <v>0</v>
          </cell>
          <cell r="BP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49583</v>
          </cell>
          <cell r="BW53">
            <v>0</v>
          </cell>
          <cell r="BX53">
            <v>0</v>
          </cell>
          <cell r="BY53">
            <v>0</v>
          </cell>
        </row>
        <row r="54">
          <cell r="AL54">
            <v>0</v>
          </cell>
          <cell r="AM54">
            <v>0</v>
          </cell>
          <cell r="AQ54">
            <v>0</v>
          </cell>
          <cell r="AR54">
            <v>0</v>
          </cell>
          <cell r="AS54">
            <v>0</v>
          </cell>
          <cell r="AZ54">
            <v>0</v>
          </cell>
          <cell r="BC54">
            <v>0</v>
          </cell>
          <cell r="BI54">
            <v>973</v>
          </cell>
          <cell r="BJ54">
            <v>0</v>
          </cell>
          <cell r="BK54">
            <v>0</v>
          </cell>
          <cell r="BL54">
            <v>0</v>
          </cell>
          <cell r="BN54">
            <v>0</v>
          </cell>
          <cell r="BO54">
            <v>0</v>
          </cell>
          <cell r="BP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AL55">
            <v>9013</v>
          </cell>
          <cell r="AM55">
            <v>631</v>
          </cell>
          <cell r="AQ55">
            <v>0</v>
          </cell>
          <cell r="AR55">
            <v>0</v>
          </cell>
          <cell r="AS55">
            <v>0</v>
          </cell>
          <cell r="AZ55">
            <v>0</v>
          </cell>
          <cell r="BC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N55">
            <v>0</v>
          </cell>
          <cell r="BO55">
            <v>0</v>
          </cell>
          <cell r="BP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L56">
            <v>0</v>
          </cell>
          <cell r="AM56">
            <v>0</v>
          </cell>
          <cell r="AQ56">
            <v>0</v>
          </cell>
          <cell r="AR56">
            <v>0</v>
          </cell>
          <cell r="AS56">
            <v>0</v>
          </cell>
          <cell r="AZ56">
            <v>0</v>
          </cell>
          <cell r="BC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N56">
            <v>0</v>
          </cell>
          <cell r="BO56">
            <v>0</v>
          </cell>
          <cell r="BP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11396</v>
          </cell>
          <cell r="BW56">
            <v>0</v>
          </cell>
          <cell r="BX56">
            <v>0</v>
          </cell>
          <cell r="BY56">
            <v>0</v>
          </cell>
        </row>
        <row r="57">
          <cell r="AL57">
            <v>0</v>
          </cell>
          <cell r="AM57">
            <v>0</v>
          </cell>
          <cell r="AQ57">
            <v>0</v>
          </cell>
          <cell r="AR57">
            <v>0</v>
          </cell>
          <cell r="AS57">
            <v>0</v>
          </cell>
          <cell r="AZ57">
            <v>0</v>
          </cell>
          <cell r="BC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N57">
            <v>0</v>
          </cell>
          <cell r="BO57">
            <v>0</v>
          </cell>
          <cell r="BP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AL58">
            <v>0</v>
          </cell>
          <cell r="AM58">
            <v>0</v>
          </cell>
          <cell r="AQ58">
            <v>0</v>
          </cell>
          <cell r="AR58">
            <v>0</v>
          </cell>
          <cell r="AS58">
            <v>0</v>
          </cell>
          <cell r="AZ58">
            <v>0</v>
          </cell>
          <cell r="BC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N58">
            <v>0</v>
          </cell>
          <cell r="BO58">
            <v>0</v>
          </cell>
          <cell r="BP58">
            <v>0</v>
          </cell>
          <cell r="BR58">
            <v>0</v>
          </cell>
          <cell r="BS58">
            <v>0</v>
          </cell>
          <cell r="BT58">
            <v>5032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63">
          <cell r="AL63">
            <v>0</v>
          </cell>
          <cell r="AM63">
            <v>0</v>
          </cell>
          <cell r="AQ63">
            <v>29102</v>
          </cell>
          <cell r="AR63">
            <v>0</v>
          </cell>
          <cell r="AS63">
            <v>0</v>
          </cell>
          <cell r="BC63">
            <v>11685</v>
          </cell>
          <cell r="BI63">
            <v>674</v>
          </cell>
          <cell r="BJ63">
            <v>0</v>
          </cell>
          <cell r="BK63">
            <v>0</v>
          </cell>
          <cell r="BL63">
            <v>0</v>
          </cell>
          <cell r="BN63">
            <v>0</v>
          </cell>
          <cell r="BO63">
            <v>0</v>
          </cell>
          <cell r="BP63">
            <v>4276</v>
          </cell>
          <cell r="BR63">
            <v>109</v>
          </cell>
          <cell r="BS63">
            <v>1793</v>
          </cell>
          <cell r="BT63">
            <v>0</v>
          </cell>
          <cell r="BU63">
            <v>0</v>
          </cell>
          <cell r="BV63">
            <v>9662</v>
          </cell>
          <cell r="BW63">
            <v>0</v>
          </cell>
          <cell r="BX63">
            <v>0</v>
          </cell>
          <cell r="BY63">
            <v>0</v>
          </cell>
        </row>
        <row r="64">
          <cell r="AL64">
            <v>0</v>
          </cell>
          <cell r="AM64">
            <v>0</v>
          </cell>
          <cell r="AQ64">
            <v>0</v>
          </cell>
          <cell r="AR64">
            <v>0</v>
          </cell>
          <cell r="AS64">
            <v>0</v>
          </cell>
          <cell r="BC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N64">
            <v>0</v>
          </cell>
          <cell r="BO64">
            <v>0</v>
          </cell>
          <cell r="BP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AL65">
            <v>0</v>
          </cell>
          <cell r="AM65">
            <v>0</v>
          </cell>
          <cell r="AQ65">
            <v>0</v>
          </cell>
          <cell r="AR65">
            <v>0</v>
          </cell>
          <cell r="AS65">
            <v>0</v>
          </cell>
          <cell r="BC65">
            <v>60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N65">
            <v>0</v>
          </cell>
          <cell r="BO65">
            <v>0</v>
          </cell>
          <cell r="BP65">
            <v>20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AL66">
            <v>0</v>
          </cell>
          <cell r="AM66">
            <v>0</v>
          </cell>
          <cell r="AQ66">
            <v>0</v>
          </cell>
          <cell r="AR66">
            <v>0</v>
          </cell>
          <cell r="AS66">
            <v>0</v>
          </cell>
          <cell r="BC66">
            <v>0</v>
          </cell>
          <cell r="BI66">
            <v>400</v>
          </cell>
          <cell r="BJ66">
            <v>0</v>
          </cell>
          <cell r="BK66">
            <v>675</v>
          </cell>
          <cell r="BL66">
            <v>251</v>
          </cell>
          <cell r="BN66">
            <v>161</v>
          </cell>
          <cell r="BO66">
            <v>318</v>
          </cell>
          <cell r="BP66">
            <v>21761</v>
          </cell>
          <cell r="BR66">
            <v>0</v>
          </cell>
          <cell r="BS66">
            <v>1075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1519</v>
          </cell>
          <cell r="BY66">
            <v>0</v>
          </cell>
        </row>
        <row r="67">
          <cell r="AL67">
            <v>0</v>
          </cell>
          <cell r="AM67">
            <v>0</v>
          </cell>
          <cell r="AQ67">
            <v>8604</v>
          </cell>
          <cell r="AR67">
            <v>0</v>
          </cell>
          <cell r="AS67">
            <v>0</v>
          </cell>
          <cell r="BC67">
            <v>1607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N67">
            <v>0</v>
          </cell>
          <cell r="BO67">
            <v>0</v>
          </cell>
          <cell r="BP67">
            <v>605</v>
          </cell>
          <cell r="BR67">
            <v>0</v>
          </cell>
          <cell r="BS67">
            <v>207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9">
          <cell r="AL69">
            <v>0</v>
          </cell>
          <cell r="AM69">
            <v>0</v>
          </cell>
          <cell r="AQ69">
            <v>0</v>
          </cell>
          <cell r="AR69">
            <v>0</v>
          </cell>
          <cell r="AS69">
            <v>0</v>
          </cell>
          <cell r="BC69">
            <v>4163</v>
          </cell>
          <cell r="BE69">
            <v>0</v>
          </cell>
          <cell r="BF69">
            <v>0</v>
          </cell>
          <cell r="BG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N69">
            <v>0</v>
          </cell>
          <cell r="BO69">
            <v>0</v>
          </cell>
          <cell r="BP69">
            <v>285</v>
          </cell>
          <cell r="BR69">
            <v>0</v>
          </cell>
          <cell r="BS69">
            <v>110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L70">
            <v>0</v>
          </cell>
          <cell r="AM70">
            <v>0</v>
          </cell>
          <cell r="AQ70">
            <v>8498</v>
          </cell>
          <cell r="AR70">
            <v>0</v>
          </cell>
          <cell r="AS70">
            <v>0</v>
          </cell>
          <cell r="BC70">
            <v>4153</v>
          </cell>
          <cell r="BE70">
            <v>0</v>
          </cell>
          <cell r="BF70">
            <v>0</v>
          </cell>
          <cell r="BG70">
            <v>0</v>
          </cell>
          <cell r="BI70">
            <v>1265</v>
          </cell>
          <cell r="BJ70">
            <v>179</v>
          </cell>
          <cell r="BK70">
            <v>38</v>
          </cell>
          <cell r="BL70">
            <v>120</v>
          </cell>
          <cell r="BN70">
            <v>465</v>
          </cell>
          <cell r="BO70">
            <v>165</v>
          </cell>
          <cell r="BP70">
            <v>1530</v>
          </cell>
          <cell r="BR70">
            <v>318</v>
          </cell>
          <cell r="BS70">
            <v>1271</v>
          </cell>
          <cell r="BT70">
            <v>0</v>
          </cell>
          <cell r="BU70">
            <v>0</v>
          </cell>
          <cell r="BV70">
            <v>2960</v>
          </cell>
          <cell r="BW70">
            <v>0</v>
          </cell>
          <cell r="BX70">
            <v>0</v>
          </cell>
          <cell r="BY70">
            <v>0</v>
          </cell>
        </row>
        <row r="71">
          <cell r="AL71">
            <v>0</v>
          </cell>
          <cell r="AM71">
            <v>0</v>
          </cell>
          <cell r="AQ71">
            <v>0</v>
          </cell>
          <cell r="AR71">
            <v>0</v>
          </cell>
          <cell r="AS71">
            <v>0</v>
          </cell>
          <cell r="BC71">
            <v>0</v>
          </cell>
          <cell r="BE71">
            <v>0</v>
          </cell>
          <cell r="BF71">
            <v>0</v>
          </cell>
          <cell r="BG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N71">
            <v>0</v>
          </cell>
          <cell r="BO71">
            <v>0</v>
          </cell>
          <cell r="BP71">
            <v>1373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AL72">
            <v>0</v>
          </cell>
          <cell r="AM72">
            <v>0</v>
          </cell>
          <cell r="AQ72">
            <v>0</v>
          </cell>
          <cell r="AR72">
            <v>0</v>
          </cell>
          <cell r="AS72">
            <v>0</v>
          </cell>
          <cell r="BC72">
            <v>0</v>
          </cell>
          <cell r="BE72">
            <v>0</v>
          </cell>
          <cell r="BF72">
            <v>0</v>
          </cell>
          <cell r="BG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N72">
            <v>0</v>
          </cell>
          <cell r="BO72">
            <v>0</v>
          </cell>
          <cell r="BP72">
            <v>3061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L73">
            <v>0</v>
          </cell>
          <cell r="AM73">
            <v>0</v>
          </cell>
          <cell r="AQ73">
            <v>0</v>
          </cell>
          <cell r="AR73">
            <v>0</v>
          </cell>
          <cell r="AS73">
            <v>0</v>
          </cell>
          <cell r="BC73">
            <v>0</v>
          </cell>
          <cell r="BE73">
            <v>0</v>
          </cell>
          <cell r="BF73">
            <v>0</v>
          </cell>
          <cell r="BG73">
            <v>0</v>
          </cell>
          <cell r="BI73">
            <v>981</v>
          </cell>
          <cell r="BJ73">
            <v>3136</v>
          </cell>
          <cell r="BK73">
            <v>1373</v>
          </cell>
          <cell r="BL73">
            <v>1004</v>
          </cell>
          <cell r="BN73">
            <v>1765</v>
          </cell>
          <cell r="BO73">
            <v>2494</v>
          </cell>
          <cell r="BP73">
            <v>1232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AL74">
            <v>0</v>
          </cell>
          <cell r="AM74">
            <v>0</v>
          </cell>
          <cell r="AQ74">
            <v>0</v>
          </cell>
          <cell r="AR74">
            <v>0</v>
          </cell>
          <cell r="AS74">
            <v>0</v>
          </cell>
          <cell r="BC74">
            <v>0</v>
          </cell>
          <cell r="BE74">
            <v>0</v>
          </cell>
          <cell r="BF74">
            <v>0</v>
          </cell>
          <cell r="BG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N74">
            <v>739</v>
          </cell>
          <cell r="BO74">
            <v>1917</v>
          </cell>
          <cell r="BP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AL75">
            <v>0</v>
          </cell>
          <cell r="AM75">
            <v>0</v>
          </cell>
          <cell r="AQ75">
            <v>0</v>
          </cell>
          <cell r="AR75">
            <v>0</v>
          </cell>
          <cell r="AS75">
            <v>0</v>
          </cell>
          <cell r="BC75">
            <v>0</v>
          </cell>
          <cell r="BE75">
            <v>0</v>
          </cell>
          <cell r="BF75">
            <v>0</v>
          </cell>
          <cell r="BG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N75">
            <v>843</v>
          </cell>
          <cell r="BO75">
            <v>650</v>
          </cell>
          <cell r="BP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AL76">
            <v>0</v>
          </cell>
          <cell r="AM76">
            <v>0</v>
          </cell>
          <cell r="AQ76">
            <v>0</v>
          </cell>
          <cell r="AR76">
            <v>0</v>
          </cell>
          <cell r="AS76">
            <v>0</v>
          </cell>
          <cell r="BC76">
            <v>50</v>
          </cell>
          <cell r="BE76">
            <v>0</v>
          </cell>
          <cell r="BF76">
            <v>0</v>
          </cell>
          <cell r="BG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N76">
            <v>851</v>
          </cell>
          <cell r="BO76">
            <v>3111</v>
          </cell>
          <cell r="BP76">
            <v>4139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AL77">
            <v>0</v>
          </cell>
          <cell r="AM77">
            <v>0</v>
          </cell>
          <cell r="AQ77">
            <v>0</v>
          </cell>
          <cell r="AR77">
            <v>0</v>
          </cell>
          <cell r="AS77">
            <v>0</v>
          </cell>
          <cell r="BC77">
            <v>0</v>
          </cell>
          <cell r="BE77">
            <v>3221</v>
          </cell>
          <cell r="BF77">
            <v>491</v>
          </cell>
          <cell r="BG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N77">
            <v>0</v>
          </cell>
          <cell r="BO77">
            <v>0</v>
          </cell>
          <cell r="BP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AL78">
            <v>0</v>
          </cell>
          <cell r="AM78">
            <v>0</v>
          </cell>
          <cell r="AQ78">
            <v>0</v>
          </cell>
          <cell r="AR78">
            <v>0</v>
          </cell>
          <cell r="AS78">
            <v>0</v>
          </cell>
          <cell r="BC78">
            <v>1807</v>
          </cell>
          <cell r="BE78">
            <v>0</v>
          </cell>
          <cell r="BF78">
            <v>0</v>
          </cell>
          <cell r="BG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N78">
            <v>1011</v>
          </cell>
          <cell r="BO78">
            <v>1140</v>
          </cell>
          <cell r="BP78">
            <v>264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AL79">
            <v>0</v>
          </cell>
          <cell r="AM79">
            <v>0</v>
          </cell>
          <cell r="AQ79">
            <v>0</v>
          </cell>
          <cell r="AR79">
            <v>0</v>
          </cell>
          <cell r="AS79">
            <v>0</v>
          </cell>
          <cell r="BC79">
            <v>9411</v>
          </cell>
          <cell r="BE79">
            <v>0</v>
          </cell>
          <cell r="BF79">
            <v>0</v>
          </cell>
          <cell r="BG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N79">
            <v>0</v>
          </cell>
          <cell r="BO79">
            <v>0</v>
          </cell>
          <cell r="BP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AL80">
            <v>0</v>
          </cell>
          <cell r="AM80">
            <v>0</v>
          </cell>
          <cell r="AQ80">
            <v>0</v>
          </cell>
          <cell r="AR80">
            <v>0</v>
          </cell>
          <cell r="AS80">
            <v>0</v>
          </cell>
          <cell r="BC80">
            <v>0</v>
          </cell>
          <cell r="BE80">
            <v>0</v>
          </cell>
          <cell r="BF80">
            <v>0</v>
          </cell>
          <cell r="BG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N80">
            <v>646</v>
          </cell>
          <cell r="BO80">
            <v>1454</v>
          </cell>
          <cell r="BP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AL81">
            <v>0</v>
          </cell>
          <cell r="AM81">
            <v>0</v>
          </cell>
          <cell r="AQ81">
            <v>0</v>
          </cell>
          <cell r="AR81">
            <v>0</v>
          </cell>
          <cell r="AS81">
            <v>0</v>
          </cell>
          <cell r="BC81">
            <v>0</v>
          </cell>
          <cell r="BE81">
            <v>0</v>
          </cell>
          <cell r="BF81">
            <v>0</v>
          </cell>
          <cell r="BG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N81">
            <v>960</v>
          </cell>
          <cell r="BO81">
            <v>621</v>
          </cell>
          <cell r="BP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AL82">
            <v>0</v>
          </cell>
          <cell r="AM82">
            <v>0</v>
          </cell>
          <cell r="AQ82">
            <v>0</v>
          </cell>
          <cell r="AR82">
            <v>0</v>
          </cell>
          <cell r="AS82">
            <v>0</v>
          </cell>
          <cell r="BC82">
            <v>0</v>
          </cell>
          <cell r="BE82">
            <v>0</v>
          </cell>
          <cell r="BF82">
            <v>0</v>
          </cell>
          <cell r="BG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N82">
            <v>0</v>
          </cell>
          <cell r="BO82">
            <v>0</v>
          </cell>
          <cell r="BP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AL83">
            <v>0</v>
          </cell>
          <cell r="AM83">
            <v>0</v>
          </cell>
          <cell r="AQ83">
            <v>99</v>
          </cell>
          <cell r="AR83">
            <v>0</v>
          </cell>
          <cell r="AS83">
            <v>0</v>
          </cell>
          <cell r="BC83">
            <v>6191</v>
          </cell>
          <cell r="BE83">
            <v>0</v>
          </cell>
          <cell r="BF83">
            <v>0</v>
          </cell>
          <cell r="BG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N83">
            <v>0</v>
          </cell>
          <cell r="BO83">
            <v>0</v>
          </cell>
          <cell r="BP83">
            <v>129</v>
          </cell>
          <cell r="BR83">
            <v>345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AL84">
            <v>0</v>
          </cell>
          <cell r="AM84">
            <v>0</v>
          </cell>
          <cell r="AQ84">
            <v>0</v>
          </cell>
          <cell r="AR84">
            <v>0</v>
          </cell>
          <cell r="AS84">
            <v>0</v>
          </cell>
          <cell r="BC84">
            <v>0</v>
          </cell>
          <cell r="BE84">
            <v>0</v>
          </cell>
          <cell r="BF84">
            <v>0</v>
          </cell>
          <cell r="BG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N84">
            <v>0</v>
          </cell>
          <cell r="BO84">
            <v>0</v>
          </cell>
          <cell r="BP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AL85">
            <v>0</v>
          </cell>
          <cell r="AM85">
            <v>0</v>
          </cell>
          <cell r="AQ85">
            <v>0</v>
          </cell>
          <cell r="AR85">
            <v>0</v>
          </cell>
          <cell r="AS85">
            <v>0</v>
          </cell>
          <cell r="BC85">
            <v>0</v>
          </cell>
          <cell r="BE85">
            <v>0</v>
          </cell>
          <cell r="BF85">
            <v>0</v>
          </cell>
          <cell r="BG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N85">
            <v>0</v>
          </cell>
          <cell r="BO85">
            <v>0</v>
          </cell>
          <cell r="BP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AL86">
            <v>0</v>
          </cell>
          <cell r="AM86">
            <v>0</v>
          </cell>
          <cell r="AQ86">
            <v>0</v>
          </cell>
          <cell r="AR86">
            <v>0</v>
          </cell>
          <cell r="AS86">
            <v>0</v>
          </cell>
          <cell r="BC86">
            <v>0</v>
          </cell>
          <cell r="BE86">
            <v>0</v>
          </cell>
          <cell r="BF86">
            <v>0</v>
          </cell>
          <cell r="BG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N86">
            <v>0</v>
          </cell>
          <cell r="BO86">
            <v>0</v>
          </cell>
          <cell r="BP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AL87">
            <v>0</v>
          </cell>
          <cell r="AM87">
            <v>0</v>
          </cell>
          <cell r="AQ87">
            <v>0</v>
          </cell>
          <cell r="AR87">
            <v>0</v>
          </cell>
          <cell r="AS87">
            <v>0</v>
          </cell>
          <cell r="BC87">
            <v>0</v>
          </cell>
          <cell r="BE87">
            <v>0</v>
          </cell>
          <cell r="BF87">
            <v>0</v>
          </cell>
          <cell r="BG87">
            <v>0</v>
          </cell>
          <cell r="BI87">
            <v>312</v>
          </cell>
          <cell r="BJ87">
            <v>0</v>
          </cell>
          <cell r="BK87">
            <v>0</v>
          </cell>
          <cell r="BL87">
            <v>0</v>
          </cell>
          <cell r="BN87">
            <v>0</v>
          </cell>
          <cell r="BO87">
            <v>0</v>
          </cell>
          <cell r="BP87">
            <v>1862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AL88">
            <v>0</v>
          </cell>
          <cell r="AM88">
            <v>0</v>
          </cell>
          <cell r="AQ88">
            <v>0</v>
          </cell>
          <cell r="AR88">
            <v>0</v>
          </cell>
          <cell r="AS88">
            <v>0</v>
          </cell>
          <cell r="BC88">
            <v>0</v>
          </cell>
          <cell r="BE88">
            <v>0</v>
          </cell>
          <cell r="BF88">
            <v>0</v>
          </cell>
          <cell r="BG88">
            <v>0</v>
          </cell>
          <cell r="BI88">
            <v>0</v>
          </cell>
          <cell r="BJ88">
            <v>0</v>
          </cell>
          <cell r="BK88">
            <v>18</v>
          </cell>
          <cell r="BL88">
            <v>13</v>
          </cell>
          <cell r="BN88">
            <v>0</v>
          </cell>
          <cell r="BO88">
            <v>0</v>
          </cell>
          <cell r="BP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AL89">
            <v>0</v>
          </cell>
          <cell r="AM89">
            <v>0</v>
          </cell>
          <cell r="AQ89">
            <v>0</v>
          </cell>
          <cell r="AR89">
            <v>0</v>
          </cell>
          <cell r="AS89">
            <v>0</v>
          </cell>
          <cell r="BC89">
            <v>2330</v>
          </cell>
          <cell r="BE89">
            <v>0</v>
          </cell>
          <cell r="BF89">
            <v>0</v>
          </cell>
          <cell r="BG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N89">
            <v>0</v>
          </cell>
          <cell r="BO89">
            <v>0</v>
          </cell>
          <cell r="BP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AL90">
            <v>0</v>
          </cell>
          <cell r="AM90">
            <v>0</v>
          </cell>
          <cell r="AQ90">
            <v>0</v>
          </cell>
          <cell r="AR90">
            <v>0</v>
          </cell>
          <cell r="AS90">
            <v>0</v>
          </cell>
          <cell r="BC90">
            <v>0</v>
          </cell>
          <cell r="BE90">
            <v>0</v>
          </cell>
          <cell r="BF90">
            <v>0</v>
          </cell>
          <cell r="BG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N90">
            <v>914</v>
          </cell>
          <cell r="BO90">
            <v>5335</v>
          </cell>
          <cell r="BP90">
            <v>4743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AL91">
            <v>0</v>
          </cell>
          <cell r="AM91">
            <v>0</v>
          </cell>
          <cell r="AQ91">
            <v>0</v>
          </cell>
          <cell r="AR91">
            <v>0</v>
          </cell>
          <cell r="AS91">
            <v>0</v>
          </cell>
          <cell r="BC91">
            <v>0</v>
          </cell>
          <cell r="BE91">
            <v>0</v>
          </cell>
          <cell r="BF91">
            <v>0</v>
          </cell>
          <cell r="BG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N91">
            <v>0</v>
          </cell>
          <cell r="BO91">
            <v>0</v>
          </cell>
          <cell r="BP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AL92">
            <v>0</v>
          </cell>
          <cell r="AM92">
            <v>0</v>
          </cell>
          <cell r="AQ92">
            <v>0</v>
          </cell>
          <cell r="AR92">
            <v>0</v>
          </cell>
          <cell r="AS92">
            <v>0</v>
          </cell>
          <cell r="BC92">
            <v>0</v>
          </cell>
          <cell r="BE92">
            <v>0</v>
          </cell>
          <cell r="BF92">
            <v>0</v>
          </cell>
          <cell r="BG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N92">
            <v>0</v>
          </cell>
          <cell r="BO92">
            <v>0</v>
          </cell>
          <cell r="BP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AL93">
            <v>0</v>
          </cell>
          <cell r="AM93">
            <v>0</v>
          </cell>
          <cell r="AQ93">
            <v>0</v>
          </cell>
          <cell r="AR93">
            <v>0</v>
          </cell>
          <cell r="AS93">
            <v>0</v>
          </cell>
          <cell r="BC93">
            <v>0</v>
          </cell>
          <cell r="BE93">
            <v>0</v>
          </cell>
          <cell r="BF93">
            <v>0</v>
          </cell>
          <cell r="BG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N93">
            <v>0</v>
          </cell>
          <cell r="BO93">
            <v>0</v>
          </cell>
          <cell r="BP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AL94">
            <v>0</v>
          </cell>
          <cell r="AM94">
            <v>0</v>
          </cell>
          <cell r="AQ94">
            <v>0</v>
          </cell>
          <cell r="AR94">
            <v>0</v>
          </cell>
          <cell r="AS94">
            <v>0</v>
          </cell>
          <cell r="BC94">
            <v>0</v>
          </cell>
          <cell r="BE94">
            <v>0</v>
          </cell>
          <cell r="BF94">
            <v>0</v>
          </cell>
          <cell r="BG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N94">
            <v>0</v>
          </cell>
          <cell r="BO94">
            <v>0</v>
          </cell>
          <cell r="BP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AL95">
            <v>0</v>
          </cell>
          <cell r="AM95">
            <v>0</v>
          </cell>
          <cell r="AQ95">
            <v>0</v>
          </cell>
          <cell r="AR95">
            <v>0</v>
          </cell>
          <cell r="AS95">
            <v>0</v>
          </cell>
          <cell r="BC95">
            <v>0</v>
          </cell>
          <cell r="BE95">
            <v>0</v>
          </cell>
          <cell r="BF95">
            <v>0</v>
          </cell>
          <cell r="BG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N95">
            <v>0</v>
          </cell>
          <cell r="BO95">
            <v>0</v>
          </cell>
          <cell r="BP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AL96">
            <v>0</v>
          </cell>
          <cell r="AM96">
            <v>0</v>
          </cell>
          <cell r="AQ96">
            <v>0</v>
          </cell>
          <cell r="AR96">
            <v>0</v>
          </cell>
          <cell r="AS96">
            <v>0</v>
          </cell>
          <cell r="BC96">
            <v>0</v>
          </cell>
          <cell r="BE96">
            <v>0</v>
          </cell>
          <cell r="BF96">
            <v>0</v>
          </cell>
          <cell r="BG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N96">
            <v>0</v>
          </cell>
          <cell r="BO96">
            <v>0</v>
          </cell>
          <cell r="BP96">
            <v>62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AL97">
            <v>0</v>
          </cell>
          <cell r="AM97">
            <v>0</v>
          </cell>
          <cell r="AQ97">
            <v>0</v>
          </cell>
          <cell r="AR97">
            <v>0</v>
          </cell>
          <cell r="AS97">
            <v>0</v>
          </cell>
          <cell r="BC97">
            <v>0</v>
          </cell>
          <cell r="BE97">
            <v>0</v>
          </cell>
          <cell r="BF97">
            <v>0</v>
          </cell>
          <cell r="BG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N97">
            <v>0</v>
          </cell>
          <cell r="BO97">
            <v>0</v>
          </cell>
          <cell r="BP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AL98">
            <v>0</v>
          </cell>
          <cell r="AM98">
            <v>0</v>
          </cell>
          <cell r="AQ98">
            <v>0</v>
          </cell>
          <cell r="AR98">
            <v>0</v>
          </cell>
          <cell r="AS98">
            <v>0</v>
          </cell>
          <cell r="BC98">
            <v>0</v>
          </cell>
          <cell r="BE98">
            <v>156</v>
          </cell>
          <cell r="BF98">
            <v>19</v>
          </cell>
          <cell r="BG98">
            <v>5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N98">
            <v>0</v>
          </cell>
          <cell r="BO98">
            <v>0</v>
          </cell>
          <cell r="BP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AL99">
            <v>0</v>
          </cell>
          <cell r="AM99">
            <v>0</v>
          </cell>
          <cell r="AQ99">
            <v>0</v>
          </cell>
          <cell r="AR99">
            <v>0</v>
          </cell>
          <cell r="AS99">
            <v>0</v>
          </cell>
          <cell r="BC99">
            <v>0</v>
          </cell>
          <cell r="BE99">
            <v>420</v>
          </cell>
          <cell r="BF99">
            <v>26</v>
          </cell>
          <cell r="BG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N99">
            <v>0</v>
          </cell>
          <cell r="BO99">
            <v>0</v>
          </cell>
          <cell r="BP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L100">
            <v>0</v>
          </cell>
          <cell r="AM100">
            <v>0</v>
          </cell>
          <cell r="AQ100">
            <v>0</v>
          </cell>
          <cell r="AR100">
            <v>0</v>
          </cell>
          <cell r="AS100">
            <v>0</v>
          </cell>
          <cell r="BC100">
            <v>0</v>
          </cell>
          <cell r="BE100">
            <v>0</v>
          </cell>
          <cell r="BF100">
            <v>0</v>
          </cell>
          <cell r="BG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N100">
            <v>0</v>
          </cell>
          <cell r="BO100">
            <v>0</v>
          </cell>
          <cell r="BP100">
            <v>0</v>
          </cell>
          <cell r="BR100">
            <v>0</v>
          </cell>
          <cell r="BS100">
            <v>0</v>
          </cell>
          <cell r="BT100">
            <v>62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AL101">
            <v>0</v>
          </cell>
          <cell r="AM101">
            <v>0</v>
          </cell>
          <cell r="AQ101">
            <v>0</v>
          </cell>
          <cell r="AR101">
            <v>0</v>
          </cell>
          <cell r="AS101">
            <v>0</v>
          </cell>
          <cell r="BC101">
            <v>0</v>
          </cell>
          <cell r="BE101">
            <v>0</v>
          </cell>
          <cell r="BF101">
            <v>0</v>
          </cell>
          <cell r="BG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N101">
            <v>0</v>
          </cell>
          <cell r="BO101">
            <v>0</v>
          </cell>
          <cell r="BP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AL102">
            <v>0</v>
          </cell>
          <cell r="AM102">
            <v>0</v>
          </cell>
          <cell r="AQ102">
            <v>0</v>
          </cell>
          <cell r="AR102">
            <v>0</v>
          </cell>
          <cell r="AS102">
            <v>0</v>
          </cell>
          <cell r="BC102">
            <v>0</v>
          </cell>
          <cell r="BE102">
            <v>0</v>
          </cell>
          <cell r="BF102">
            <v>0</v>
          </cell>
          <cell r="BG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N102">
            <v>0</v>
          </cell>
          <cell r="BO102">
            <v>0</v>
          </cell>
          <cell r="BP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AL103">
            <v>0</v>
          </cell>
          <cell r="AM103">
            <v>0</v>
          </cell>
          <cell r="AQ103">
            <v>0</v>
          </cell>
          <cell r="AR103">
            <v>0</v>
          </cell>
          <cell r="AS103">
            <v>0</v>
          </cell>
          <cell r="BC103">
            <v>0</v>
          </cell>
          <cell r="BE103">
            <v>0</v>
          </cell>
          <cell r="BF103">
            <v>0</v>
          </cell>
          <cell r="BG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N103">
            <v>0</v>
          </cell>
          <cell r="BO103">
            <v>0</v>
          </cell>
          <cell r="BP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AL104">
            <v>0</v>
          </cell>
          <cell r="AM104">
            <v>0</v>
          </cell>
          <cell r="AQ104">
            <v>0</v>
          </cell>
          <cell r="AR104">
            <v>0</v>
          </cell>
          <cell r="AS104">
            <v>0</v>
          </cell>
          <cell r="BC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N104">
            <v>0</v>
          </cell>
          <cell r="BO104">
            <v>0</v>
          </cell>
          <cell r="BP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AL105">
            <v>0</v>
          </cell>
          <cell r="AM105">
            <v>0</v>
          </cell>
          <cell r="AQ105">
            <v>0</v>
          </cell>
          <cell r="AR105">
            <v>0</v>
          </cell>
          <cell r="AS105">
            <v>0</v>
          </cell>
          <cell r="BC105">
            <v>568</v>
          </cell>
          <cell r="BE105">
            <v>0</v>
          </cell>
          <cell r="BF105">
            <v>0</v>
          </cell>
          <cell r="BG105">
            <v>0</v>
          </cell>
          <cell r="BI105">
            <v>1110</v>
          </cell>
          <cell r="BJ105">
            <v>874</v>
          </cell>
          <cell r="BK105">
            <v>0</v>
          </cell>
          <cell r="BL105">
            <v>0</v>
          </cell>
          <cell r="BN105">
            <v>0</v>
          </cell>
          <cell r="BO105">
            <v>0</v>
          </cell>
          <cell r="BP105">
            <v>1284</v>
          </cell>
          <cell r="BR105">
            <v>1883</v>
          </cell>
          <cell r="BS105">
            <v>16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8">
          <cell r="BJ108">
            <v>978</v>
          </cell>
          <cell r="BS108">
            <v>415</v>
          </cell>
          <cell r="BT108">
            <v>1212</v>
          </cell>
          <cell r="BU108">
            <v>990</v>
          </cell>
          <cell r="BV108">
            <v>975</v>
          </cell>
          <cell r="BY108">
            <v>4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CB11">
            <v>8830</v>
          </cell>
          <cell r="CC11">
            <v>5134</v>
          </cell>
          <cell r="CD11">
            <v>0</v>
          </cell>
          <cell r="CE11">
            <v>1283</v>
          </cell>
          <cell r="CF11">
            <v>2</v>
          </cell>
          <cell r="CG11">
            <v>0</v>
          </cell>
          <cell r="CH11">
            <v>6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119</v>
          </cell>
          <cell r="CO11">
            <v>111</v>
          </cell>
          <cell r="CP11">
            <v>813</v>
          </cell>
          <cell r="CQ11">
            <v>1572</v>
          </cell>
          <cell r="CR11">
            <v>2222</v>
          </cell>
          <cell r="CS11">
            <v>1196</v>
          </cell>
          <cell r="CT11">
            <v>728</v>
          </cell>
          <cell r="CU11">
            <v>642</v>
          </cell>
          <cell r="CV11">
            <v>0</v>
          </cell>
          <cell r="CW11">
            <v>0</v>
          </cell>
          <cell r="CX11">
            <v>1108</v>
          </cell>
          <cell r="CY11">
            <v>0</v>
          </cell>
          <cell r="CZ11">
            <v>0</v>
          </cell>
          <cell r="DA11">
            <v>497</v>
          </cell>
          <cell r="DB11">
            <v>867</v>
          </cell>
          <cell r="DC11">
            <v>2341</v>
          </cell>
          <cell r="DD11">
            <v>116</v>
          </cell>
          <cell r="DE11">
            <v>2451</v>
          </cell>
          <cell r="DF11">
            <v>559</v>
          </cell>
          <cell r="DG11">
            <v>1425</v>
          </cell>
          <cell r="DH11">
            <v>4063</v>
          </cell>
          <cell r="DI11">
            <v>961</v>
          </cell>
          <cell r="DJ11">
            <v>2579</v>
          </cell>
          <cell r="DK11">
            <v>225</v>
          </cell>
          <cell r="DL11">
            <v>1442</v>
          </cell>
          <cell r="DM11">
            <v>1154</v>
          </cell>
          <cell r="DN11">
            <v>132</v>
          </cell>
          <cell r="DO11">
            <v>991</v>
          </cell>
          <cell r="DP11">
            <v>0</v>
          </cell>
          <cell r="DQ11">
            <v>0</v>
          </cell>
          <cell r="DR11">
            <v>0</v>
          </cell>
          <cell r="DS11">
            <v>36114</v>
          </cell>
          <cell r="DT11">
            <v>2210</v>
          </cell>
          <cell r="DU11">
            <v>0</v>
          </cell>
          <cell r="DV11">
            <v>2208</v>
          </cell>
          <cell r="DW11">
            <v>14529</v>
          </cell>
          <cell r="DX11">
            <v>2214</v>
          </cell>
          <cell r="DY11">
            <v>513</v>
          </cell>
          <cell r="DZ11">
            <v>214</v>
          </cell>
          <cell r="EA11">
            <v>0</v>
          </cell>
          <cell r="EB11">
            <v>186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270</v>
          </cell>
          <cell r="EK11">
            <v>0</v>
          </cell>
          <cell r="EL11">
            <v>29</v>
          </cell>
          <cell r="EM11">
            <v>139</v>
          </cell>
          <cell r="EN11">
            <v>3</v>
          </cell>
          <cell r="EO11">
            <v>0</v>
          </cell>
          <cell r="EP11">
            <v>627</v>
          </cell>
          <cell r="EQ11">
            <v>0</v>
          </cell>
          <cell r="ER11">
            <v>627</v>
          </cell>
          <cell r="ES11">
            <v>0</v>
          </cell>
          <cell r="ET11">
            <v>25</v>
          </cell>
          <cell r="EU11">
            <v>0</v>
          </cell>
          <cell r="EV11">
            <v>0</v>
          </cell>
          <cell r="EW11">
            <v>5</v>
          </cell>
          <cell r="EX11">
            <v>40</v>
          </cell>
          <cell r="EY11">
            <v>0</v>
          </cell>
          <cell r="EZ11">
            <v>0</v>
          </cell>
          <cell r="FA11">
            <v>83</v>
          </cell>
          <cell r="FB11">
            <v>4</v>
          </cell>
          <cell r="FC11">
            <v>26</v>
          </cell>
          <cell r="FD11">
            <v>8</v>
          </cell>
          <cell r="FE11">
            <v>141</v>
          </cell>
          <cell r="FF11">
            <v>115</v>
          </cell>
          <cell r="FG11">
            <v>0</v>
          </cell>
        </row>
        <row r="12">
          <cell r="CB12">
            <v>0</v>
          </cell>
          <cell r="CC12">
            <v>0</v>
          </cell>
          <cell r="CD12">
            <v>0</v>
          </cell>
          <cell r="CE12">
            <v>80</v>
          </cell>
          <cell r="CF12">
            <v>0</v>
          </cell>
          <cell r="CG12">
            <v>0</v>
          </cell>
          <cell r="CH12">
            <v>156</v>
          </cell>
          <cell r="CI12">
            <v>92</v>
          </cell>
          <cell r="CJ12">
            <v>0</v>
          </cell>
          <cell r="CK12">
            <v>772</v>
          </cell>
          <cell r="CL12">
            <v>587</v>
          </cell>
          <cell r="CM12">
            <v>196</v>
          </cell>
          <cell r="CN12">
            <v>1901</v>
          </cell>
          <cell r="CO12">
            <v>0</v>
          </cell>
          <cell r="CP12">
            <v>244</v>
          </cell>
          <cell r="CQ12">
            <v>83</v>
          </cell>
          <cell r="CR12">
            <v>856</v>
          </cell>
          <cell r="CS12">
            <v>264</v>
          </cell>
          <cell r="CT12">
            <v>968</v>
          </cell>
          <cell r="CU12">
            <v>52</v>
          </cell>
          <cell r="CV12">
            <v>0</v>
          </cell>
          <cell r="CW12">
            <v>0</v>
          </cell>
          <cell r="CX12">
            <v>1181</v>
          </cell>
          <cell r="CY12">
            <v>1182</v>
          </cell>
          <cell r="CZ12">
            <v>379</v>
          </cell>
          <cell r="DA12">
            <v>1296</v>
          </cell>
          <cell r="DB12">
            <v>187</v>
          </cell>
          <cell r="DC12">
            <v>1</v>
          </cell>
          <cell r="DD12">
            <v>2</v>
          </cell>
          <cell r="DE12">
            <v>950</v>
          </cell>
          <cell r="DF12">
            <v>19</v>
          </cell>
          <cell r="DG12">
            <v>996</v>
          </cell>
          <cell r="DH12">
            <v>620</v>
          </cell>
          <cell r="DI12">
            <v>1149</v>
          </cell>
          <cell r="DJ12">
            <v>148</v>
          </cell>
          <cell r="DK12">
            <v>0</v>
          </cell>
          <cell r="DL12">
            <v>0</v>
          </cell>
          <cell r="DM12">
            <v>7</v>
          </cell>
          <cell r="DN12">
            <v>114</v>
          </cell>
          <cell r="DO12">
            <v>861</v>
          </cell>
          <cell r="DP12">
            <v>861</v>
          </cell>
          <cell r="DQ12">
            <v>0</v>
          </cell>
          <cell r="DR12">
            <v>0</v>
          </cell>
          <cell r="DS12">
            <v>15262</v>
          </cell>
          <cell r="DT12">
            <v>81</v>
          </cell>
          <cell r="DU12">
            <v>0</v>
          </cell>
          <cell r="DV12">
            <v>13</v>
          </cell>
          <cell r="DW12">
            <v>6900</v>
          </cell>
          <cell r="DX12">
            <v>970</v>
          </cell>
          <cell r="DY12">
            <v>0</v>
          </cell>
          <cell r="DZ12">
            <v>0</v>
          </cell>
          <cell r="EA12">
            <v>29</v>
          </cell>
          <cell r="EB12">
            <v>0</v>
          </cell>
          <cell r="EC12">
            <v>0</v>
          </cell>
          <cell r="ED12">
            <v>0</v>
          </cell>
          <cell r="EE12">
            <v>4</v>
          </cell>
          <cell r="EF12">
            <v>20</v>
          </cell>
          <cell r="EG12">
            <v>0</v>
          </cell>
          <cell r="EH12">
            <v>74</v>
          </cell>
          <cell r="EI12">
            <v>0</v>
          </cell>
          <cell r="EJ12">
            <v>0</v>
          </cell>
          <cell r="EK12">
            <v>0</v>
          </cell>
          <cell r="EL12">
            <v>227</v>
          </cell>
          <cell r="EM12">
            <v>0</v>
          </cell>
          <cell r="EN12">
            <v>51</v>
          </cell>
          <cell r="EO12">
            <v>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1</v>
          </cell>
          <cell r="EU12">
            <v>171</v>
          </cell>
          <cell r="EV12">
            <v>26</v>
          </cell>
          <cell r="EW12">
            <v>66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106</v>
          </cell>
          <cell r="FC12">
            <v>0</v>
          </cell>
          <cell r="FD12">
            <v>0</v>
          </cell>
          <cell r="FE12">
            <v>0</v>
          </cell>
          <cell r="FF12">
            <v>195</v>
          </cell>
          <cell r="FG12">
            <v>0</v>
          </cell>
        </row>
        <row r="13">
          <cell r="CB13">
            <v>54</v>
          </cell>
          <cell r="CC13">
            <v>0</v>
          </cell>
          <cell r="CD13">
            <v>1</v>
          </cell>
          <cell r="CE13">
            <v>0</v>
          </cell>
          <cell r="CF13">
            <v>12</v>
          </cell>
          <cell r="CG13">
            <v>0</v>
          </cell>
          <cell r="CH13">
            <v>0</v>
          </cell>
          <cell r="CI13">
            <v>0</v>
          </cell>
          <cell r="CJ13">
            <v>203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139</v>
          </cell>
          <cell r="CR13">
            <v>0</v>
          </cell>
          <cell r="CS13">
            <v>6</v>
          </cell>
          <cell r="CT13">
            <v>0</v>
          </cell>
          <cell r="CU13">
            <v>0</v>
          </cell>
          <cell r="CV13">
            <v>10894</v>
          </cell>
          <cell r="CW13">
            <v>6190</v>
          </cell>
          <cell r="CX13">
            <v>6</v>
          </cell>
          <cell r="CY13">
            <v>0</v>
          </cell>
          <cell r="CZ13">
            <v>0</v>
          </cell>
          <cell r="DA13">
            <v>5</v>
          </cell>
          <cell r="DB13">
            <v>0</v>
          </cell>
          <cell r="DC13">
            <v>10</v>
          </cell>
          <cell r="DD13">
            <v>0</v>
          </cell>
          <cell r="DE13">
            <v>226</v>
          </cell>
          <cell r="DF13">
            <v>39</v>
          </cell>
          <cell r="DG13">
            <v>17</v>
          </cell>
          <cell r="DH13">
            <v>125</v>
          </cell>
          <cell r="DI13">
            <v>462</v>
          </cell>
          <cell r="DJ13">
            <v>145</v>
          </cell>
          <cell r="DK13">
            <v>0</v>
          </cell>
          <cell r="DL13">
            <v>18</v>
          </cell>
          <cell r="DM13">
            <v>6</v>
          </cell>
          <cell r="DN13">
            <v>32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10899</v>
          </cell>
          <cell r="DT13">
            <v>1501</v>
          </cell>
          <cell r="DU13">
            <v>0</v>
          </cell>
          <cell r="DV13">
            <v>19</v>
          </cell>
          <cell r="DW13">
            <v>75678</v>
          </cell>
          <cell r="DX13">
            <v>6920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7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6802</v>
          </cell>
          <cell r="EQ13">
            <v>0</v>
          </cell>
          <cell r="ER13">
            <v>6084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85</v>
          </cell>
          <cell r="FD13">
            <v>0</v>
          </cell>
          <cell r="FE13">
            <v>0</v>
          </cell>
          <cell r="FF13">
            <v>26</v>
          </cell>
          <cell r="FG13">
            <v>0</v>
          </cell>
        </row>
        <row r="14">
          <cell r="CB14">
            <v>0</v>
          </cell>
          <cell r="CC14">
            <v>0</v>
          </cell>
          <cell r="CD14">
            <v>0</v>
          </cell>
          <cell r="CE14">
            <v>5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1028</v>
          </cell>
          <cell r="CS14">
            <v>15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235</v>
          </cell>
          <cell r="DF14">
            <v>0</v>
          </cell>
          <cell r="DG14">
            <v>0</v>
          </cell>
          <cell r="DH14">
            <v>0</v>
          </cell>
          <cell r="DI14">
            <v>2</v>
          </cell>
          <cell r="DJ14">
            <v>0</v>
          </cell>
          <cell r="DK14">
            <v>0</v>
          </cell>
          <cell r="DL14">
            <v>0</v>
          </cell>
          <cell r="DM14">
            <v>15</v>
          </cell>
          <cell r="DN14">
            <v>0</v>
          </cell>
          <cell r="DO14">
            <v>0</v>
          </cell>
          <cell r="DP14">
            <v>0</v>
          </cell>
          <cell r="DQ14">
            <v>1941</v>
          </cell>
          <cell r="DR14">
            <v>0</v>
          </cell>
          <cell r="DS14">
            <v>3241</v>
          </cell>
          <cell r="DT14">
            <v>0</v>
          </cell>
          <cell r="DU14">
            <v>0</v>
          </cell>
          <cell r="DV14">
            <v>0</v>
          </cell>
          <cell r="DW14">
            <v>3556</v>
          </cell>
          <cell r="DX14">
            <v>299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299</v>
          </cell>
        </row>
        <row r="15"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8377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8361</v>
          </cell>
          <cell r="DT15">
            <v>16</v>
          </cell>
          <cell r="DU15">
            <v>0</v>
          </cell>
          <cell r="DV15">
            <v>0</v>
          </cell>
          <cell r="DW15">
            <v>8991</v>
          </cell>
          <cell r="DX15">
            <v>3345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3345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</row>
        <row r="16">
          <cell r="CB16">
            <v>8884</v>
          </cell>
          <cell r="CC16">
            <v>5134</v>
          </cell>
          <cell r="CD16">
            <v>1</v>
          </cell>
          <cell r="CE16">
            <v>1368</v>
          </cell>
          <cell r="CF16">
            <v>14</v>
          </cell>
          <cell r="CG16">
            <v>0</v>
          </cell>
          <cell r="CH16">
            <v>162</v>
          </cell>
          <cell r="CI16">
            <v>92</v>
          </cell>
          <cell r="CJ16">
            <v>203</v>
          </cell>
          <cell r="CK16">
            <v>772</v>
          </cell>
          <cell r="CL16">
            <v>587</v>
          </cell>
          <cell r="CM16">
            <v>196</v>
          </cell>
          <cell r="CN16">
            <v>2020</v>
          </cell>
          <cell r="CO16">
            <v>111</v>
          </cell>
          <cell r="CP16">
            <v>1057</v>
          </cell>
          <cell r="CQ16">
            <v>1794</v>
          </cell>
          <cell r="CR16">
            <v>4106</v>
          </cell>
          <cell r="CS16">
            <v>1481</v>
          </cell>
          <cell r="CT16">
            <v>1696</v>
          </cell>
          <cell r="CU16">
            <v>694</v>
          </cell>
          <cell r="CV16">
            <v>10894</v>
          </cell>
          <cell r="CW16">
            <v>6190</v>
          </cell>
          <cell r="CX16">
            <v>2295</v>
          </cell>
          <cell r="CY16">
            <v>9559</v>
          </cell>
          <cell r="CZ16">
            <v>379</v>
          </cell>
          <cell r="DA16">
            <v>1798</v>
          </cell>
          <cell r="DB16">
            <v>1054</v>
          </cell>
          <cell r="DC16">
            <v>2352</v>
          </cell>
          <cell r="DD16">
            <v>118</v>
          </cell>
          <cell r="DE16">
            <v>3862</v>
          </cell>
          <cell r="DF16">
            <v>617</v>
          </cell>
          <cell r="DG16">
            <v>2438</v>
          </cell>
          <cell r="DH16">
            <v>4808</v>
          </cell>
          <cell r="DI16">
            <v>2574</v>
          </cell>
          <cell r="DJ16">
            <v>2872</v>
          </cell>
          <cell r="DK16">
            <v>225</v>
          </cell>
          <cell r="DL16">
            <v>1460</v>
          </cell>
          <cell r="DM16">
            <v>1182</v>
          </cell>
          <cell r="DN16">
            <v>278</v>
          </cell>
          <cell r="DO16">
            <v>1852</v>
          </cell>
          <cell r="DP16">
            <v>861</v>
          </cell>
          <cell r="DQ16">
            <v>1941</v>
          </cell>
          <cell r="DR16">
            <v>0</v>
          </cell>
          <cell r="DS16">
            <v>73877</v>
          </cell>
          <cell r="DT16">
            <v>3808</v>
          </cell>
          <cell r="DU16">
            <v>0</v>
          </cell>
          <cell r="DV16">
            <v>2240</v>
          </cell>
          <cell r="DW16">
            <v>109654</v>
          </cell>
          <cell r="DX16">
            <v>13748</v>
          </cell>
          <cell r="DY16">
            <v>513</v>
          </cell>
          <cell r="DZ16">
            <v>214</v>
          </cell>
          <cell r="EA16">
            <v>29</v>
          </cell>
          <cell r="EB16">
            <v>186</v>
          </cell>
          <cell r="EC16">
            <v>7</v>
          </cell>
          <cell r="ED16">
            <v>0</v>
          </cell>
          <cell r="EE16">
            <v>4</v>
          </cell>
          <cell r="EF16">
            <v>20</v>
          </cell>
          <cell r="EG16">
            <v>0</v>
          </cell>
          <cell r="EH16">
            <v>74</v>
          </cell>
          <cell r="EI16">
            <v>0</v>
          </cell>
          <cell r="EJ16">
            <v>270</v>
          </cell>
          <cell r="EK16">
            <v>0</v>
          </cell>
          <cell r="EL16">
            <v>256</v>
          </cell>
          <cell r="EM16">
            <v>139</v>
          </cell>
          <cell r="EN16">
            <v>54</v>
          </cell>
          <cell r="EO16">
            <v>3</v>
          </cell>
          <cell r="EP16">
            <v>7429</v>
          </cell>
          <cell r="EQ16">
            <v>0</v>
          </cell>
          <cell r="ER16">
            <v>6711</v>
          </cell>
          <cell r="ES16">
            <v>0</v>
          </cell>
          <cell r="ET16">
            <v>26</v>
          </cell>
          <cell r="EU16">
            <v>3516</v>
          </cell>
          <cell r="EV16">
            <v>26</v>
          </cell>
          <cell r="EW16">
            <v>71</v>
          </cell>
          <cell r="EX16">
            <v>40</v>
          </cell>
          <cell r="EY16">
            <v>0</v>
          </cell>
          <cell r="EZ16">
            <v>0</v>
          </cell>
          <cell r="FA16">
            <v>83</v>
          </cell>
          <cell r="FB16">
            <v>110</v>
          </cell>
          <cell r="FC16">
            <v>111</v>
          </cell>
          <cell r="FD16">
            <v>8</v>
          </cell>
          <cell r="FE16">
            <v>141</v>
          </cell>
          <cell r="FF16">
            <v>336</v>
          </cell>
          <cell r="FG16">
            <v>299</v>
          </cell>
        </row>
        <row r="17"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146407</v>
          </cell>
          <cell r="DX17">
            <v>17539</v>
          </cell>
          <cell r="DY17">
            <v>0</v>
          </cell>
          <cell r="DZ17">
            <v>0</v>
          </cell>
          <cell r="EA17">
            <v>0</v>
          </cell>
          <cell r="EB17">
            <v>1485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1</v>
          </cell>
          <cell r="EJ17">
            <v>9180</v>
          </cell>
          <cell r="EK17">
            <v>0</v>
          </cell>
          <cell r="EL17">
            <v>1498</v>
          </cell>
          <cell r="EM17">
            <v>2394</v>
          </cell>
          <cell r="EN17">
            <v>0</v>
          </cell>
          <cell r="EO17">
            <v>0</v>
          </cell>
          <cell r="EP17">
            <v>1917</v>
          </cell>
          <cell r="EQ17">
            <v>0</v>
          </cell>
          <cell r="ER17">
            <v>1917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92</v>
          </cell>
          <cell r="EX17">
            <v>0</v>
          </cell>
          <cell r="EY17">
            <v>0</v>
          </cell>
          <cell r="EZ17">
            <v>0</v>
          </cell>
          <cell r="FA17">
            <v>205</v>
          </cell>
          <cell r="FB17">
            <v>0</v>
          </cell>
          <cell r="FC17">
            <v>0</v>
          </cell>
          <cell r="FD17">
            <v>0</v>
          </cell>
          <cell r="FE17">
            <v>415</v>
          </cell>
          <cell r="FF17">
            <v>352</v>
          </cell>
          <cell r="FG17">
            <v>0</v>
          </cell>
        </row>
        <row r="18">
          <cell r="CB18">
            <v>2248</v>
          </cell>
          <cell r="CC18">
            <v>186</v>
          </cell>
          <cell r="CD18">
            <v>0</v>
          </cell>
          <cell r="CE18">
            <v>1084</v>
          </cell>
          <cell r="CF18">
            <v>66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133</v>
          </cell>
          <cell r="CO18">
            <v>0</v>
          </cell>
          <cell r="CP18">
            <v>2402</v>
          </cell>
          <cell r="CQ18">
            <v>136</v>
          </cell>
          <cell r="CR18">
            <v>4675</v>
          </cell>
          <cell r="CS18">
            <v>1304</v>
          </cell>
          <cell r="CT18">
            <v>0</v>
          </cell>
          <cell r="CU18">
            <v>137</v>
          </cell>
          <cell r="CV18">
            <v>0</v>
          </cell>
          <cell r="CW18">
            <v>0</v>
          </cell>
          <cell r="CX18">
            <v>1555</v>
          </cell>
          <cell r="CY18">
            <v>0</v>
          </cell>
          <cell r="CZ18">
            <v>0</v>
          </cell>
          <cell r="DA18">
            <v>1</v>
          </cell>
          <cell r="DB18">
            <v>36</v>
          </cell>
          <cell r="DC18">
            <v>1572</v>
          </cell>
          <cell r="DD18">
            <v>0</v>
          </cell>
          <cell r="DE18">
            <v>8678</v>
          </cell>
          <cell r="DF18">
            <v>30</v>
          </cell>
          <cell r="DG18">
            <v>3135</v>
          </cell>
          <cell r="DH18">
            <v>1529</v>
          </cell>
          <cell r="DI18">
            <v>802</v>
          </cell>
          <cell r="DJ18">
            <v>1763</v>
          </cell>
          <cell r="DK18">
            <v>0</v>
          </cell>
          <cell r="DL18">
            <v>0</v>
          </cell>
          <cell r="DM18">
            <v>379</v>
          </cell>
          <cell r="DN18">
            <v>96</v>
          </cell>
          <cell r="DO18">
            <v>1772</v>
          </cell>
          <cell r="DP18">
            <v>0</v>
          </cell>
          <cell r="DQ18">
            <v>0</v>
          </cell>
          <cell r="DR18">
            <v>0</v>
          </cell>
          <cell r="DS18">
            <v>31434</v>
          </cell>
          <cell r="DT18">
            <v>2099</v>
          </cell>
          <cell r="DU18">
            <v>0</v>
          </cell>
          <cell r="DV18">
            <v>970</v>
          </cell>
          <cell r="DW18">
            <v>9156</v>
          </cell>
          <cell r="DX18">
            <v>990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218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170</v>
          </cell>
          <cell r="FB18">
            <v>0</v>
          </cell>
          <cell r="FC18">
            <v>0</v>
          </cell>
          <cell r="FD18">
            <v>0</v>
          </cell>
          <cell r="FE18">
            <v>3</v>
          </cell>
          <cell r="FF18">
            <v>25</v>
          </cell>
          <cell r="FG18">
            <v>574</v>
          </cell>
        </row>
        <row r="19">
          <cell r="CB19">
            <v>0</v>
          </cell>
          <cell r="CC19">
            <v>0</v>
          </cell>
          <cell r="CD19">
            <v>97</v>
          </cell>
          <cell r="CE19">
            <v>101</v>
          </cell>
          <cell r="CF19">
            <v>604</v>
          </cell>
          <cell r="CG19">
            <v>0</v>
          </cell>
          <cell r="CH19">
            <v>27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</v>
          </cell>
          <cell r="CQ19">
            <v>0</v>
          </cell>
          <cell r="CR19">
            <v>5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617</v>
          </cell>
          <cell r="DB19">
            <v>0</v>
          </cell>
          <cell r="DC19">
            <v>0</v>
          </cell>
          <cell r="DD19">
            <v>0</v>
          </cell>
          <cell r="DE19">
            <v>4291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1192</v>
          </cell>
          <cell r="DN19">
            <v>264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7199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</row>
        <row r="20"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</row>
        <row r="21">
          <cell r="CB21">
            <v>6451</v>
          </cell>
          <cell r="CC21">
            <v>6449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6451</v>
          </cell>
          <cell r="DT21">
            <v>0</v>
          </cell>
          <cell r="DU21">
            <v>0</v>
          </cell>
          <cell r="DV21">
            <v>0</v>
          </cell>
          <cell r="DW21">
            <v>6606</v>
          </cell>
          <cell r="DX21">
            <v>1091</v>
          </cell>
          <cell r="DY21">
            <v>1091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</row>
        <row r="22"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8698</v>
          </cell>
          <cell r="DX22">
            <v>1128</v>
          </cell>
          <cell r="DY22">
            <v>0</v>
          </cell>
          <cell r="DZ22">
            <v>0</v>
          </cell>
          <cell r="EA22">
            <v>7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1097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11</v>
          </cell>
          <cell r="EU22">
            <v>0</v>
          </cell>
          <cell r="EV22">
            <v>13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</row>
        <row r="23">
          <cell r="CB23">
            <v>8699</v>
          </cell>
          <cell r="CC23">
            <v>6635</v>
          </cell>
          <cell r="CD23">
            <v>97</v>
          </cell>
          <cell r="CE23">
            <v>1185</v>
          </cell>
          <cell r="CF23">
            <v>670</v>
          </cell>
          <cell r="CG23">
            <v>0</v>
          </cell>
          <cell r="CH23">
            <v>27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133</v>
          </cell>
          <cell r="CO23">
            <v>0</v>
          </cell>
          <cell r="CP23">
            <v>2403</v>
          </cell>
          <cell r="CQ23">
            <v>136</v>
          </cell>
          <cell r="CR23">
            <v>4680</v>
          </cell>
          <cell r="CS23">
            <v>1304</v>
          </cell>
          <cell r="CT23">
            <v>0</v>
          </cell>
          <cell r="CU23">
            <v>137</v>
          </cell>
          <cell r="CV23">
            <v>0</v>
          </cell>
          <cell r="CW23">
            <v>0</v>
          </cell>
          <cell r="CX23">
            <v>1555</v>
          </cell>
          <cell r="CY23">
            <v>0</v>
          </cell>
          <cell r="CZ23">
            <v>0</v>
          </cell>
          <cell r="DA23">
            <v>618</v>
          </cell>
          <cell r="DB23">
            <v>36</v>
          </cell>
          <cell r="DC23">
            <v>1572</v>
          </cell>
          <cell r="DD23">
            <v>0</v>
          </cell>
          <cell r="DE23">
            <v>12969</v>
          </cell>
          <cell r="DF23">
            <v>30</v>
          </cell>
          <cell r="DG23">
            <v>3135</v>
          </cell>
          <cell r="DH23">
            <v>1529</v>
          </cell>
          <cell r="DI23">
            <v>802</v>
          </cell>
          <cell r="DJ23">
            <v>1763</v>
          </cell>
          <cell r="DK23">
            <v>0</v>
          </cell>
          <cell r="DL23">
            <v>0</v>
          </cell>
          <cell r="DM23">
            <v>1571</v>
          </cell>
          <cell r="DN23">
            <v>360</v>
          </cell>
          <cell r="DO23">
            <v>1772</v>
          </cell>
          <cell r="DP23">
            <v>0</v>
          </cell>
          <cell r="DQ23">
            <v>0</v>
          </cell>
          <cell r="DR23">
            <v>0</v>
          </cell>
          <cell r="DS23">
            <v>45084</v>
          </cell>
          <cell r="DT23">
            <v>2099</v>
          </cell>
          <cell r="DU23">
            <v>0</v>
          </cell>
          <cell r="DV23">
            <v>970</v>
          </cell>
          <cell r="DW23">
            <v>170867</v>
          </cell>
          <cell r="DX23">
            <v>20748</v>
          </cell>
          <cell r="DY23">
            <v>1091</v>
          </cell>
          <cell r="DZ23">
            <v>0</v>
          </cell>
          <cell r="EA23">
            <v>7</v>
          </cell>
          <cell r="EB23">
            <v>1485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1</v>
          </cell>
          <cell r="EJ23">
            <v>9398</v>
          </cell>
          <cell r="EK23">
            <v>0</v>
          </cell>
          <cell r="EL23">
            <v>2595</v>
          </cell>
          <cell r="EM23">
            <v>2394</v>
          </cell>
          <cell r="EN23">
            <v>0</v>
          </cell>
          <cell r="EO23">
            <v>0</v>
          </cell>
          <cell r="EP23">
            <v>1917</v>
          </cell>
          <cell r="EQ23">
            <v>0</v>
          </cell>
          <cell r="ER23">
            <v>1917</v>
          </cell>
          <cell r="ES23">
            <v>0</v>
          </cell>
          <cell r="ET23">
            <v>11</v>
          </cell>
          <cell r="EU23">
            <v>0</v>
          </cell>
          <cell r="EV23">
            <v>13</v>
          </cell>
          <cell r="EW23">
            <v>92</v>
          </cell>
          <cell r="EX23">
            <v>0</v>
          </cell>
          <cell r="EY23">
            <v>0</v>
          </cell>
          <cell r="EZ23">
            <v>0</v>
          </cell>
          <cell r="FA23">
            <v>375</v>
          </cell>
          <cell r="FB23">
            <v>0</v>
          </cell>
          <cell r="FC23">
            <v>0</v>
          </cell>
          <cell r="FD23">
            <v>0</v>
          </cell>
          <cell r="FE23">
            <v>418</v>
          </cell>
          <cell r="FF23">
            <v>377</v>
          </cell>
          <cell r="FG23">
            <v>574</v>
          </cell>
        </row>
        <row r="24"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</row>
        <row r="25">
          <cell r="CB25">
            <v>2307</v>
          </cell>
          <cell r="CC25">
            <v>1147</v>
          </cell>
          <cell r="CD25">
            <v>0</v>
          </cell>
          <cell r="CE25">
            <v>4</v>
          </cell>
          <cell r="CF25">
            <v>58</v>
          </cell>
          <cell r="CG25">
            <v>0</v>
          </cell>
          <cell r="CH25">
            <v>38</v>
          </cell>
          <cell r="CI25">
            <v>0</v>
          </cell>
          <cell r="CJ25">
            <v>0</v>
          </cell>
          <cell r="CK25">
            <v>58</v>
          </cell>
          <cell r="CL25">
            <v>108</v>
          </cell>
          <cell r="CM25">
            <v>19</v>
          </cell>
          <cell r="CN25">
            <v>1773</v>
          </cell>
          <cell r="CO25">
            <v>0</v>
          </cell>
          <cell r="CP25">
            <v>0</v>
          </cell>
          <cell r="CQ25">
            <v>0</v>
          </cell>
          <cell r="CR25">
            <v>386</v>
          </cell>
          <cell r="CS25">
            <v>20</v>
          </cell>
          <cell r="CT25">
            <v>241</v>
          </cell>
          <cell r="CU25">
            <v>0</v>
          </cell>
          <cell r="CV25">
            <v>0</v>
          </cell>
          <cell r="CW25">
            <v>0</v>
          </cell>
          <cell r="CX25">
            <v>27</v>
          </cell>
          <cell r="CY25">
            <v>0</v>
          </cell>
          <cell r="CZ25">
            <v>179</v>
          </cell>
          <cell r="DA25">
            <v>119</v>
          </cell>
          <cell r="DB25">
            <v>8</v>
          </cell>
          <cell r="DC25">
            <v>0</v>
          </cell>
          <cell r="DD25">
            <v>6</v>
          </cell>
          <cell r="DE25">
            <v>347</v>
          </cell>
          <cell r="DF25">
            <v>0</v>
          </cell>
          <cell r="DG25">
            <v>179</v>
          </cell>
          <cell r="DH25">
            <v>128</v>
          </cell>
          <cell r="DI25">
            <v>309</v>
          </cell>
          <cell r="DJ25">
            <v>10</v>
          </cell>
          <cell r="DK25">
            <v>15</v>
          </cell>
          <cell r="DL25">
            <v>0</v>
          </cell>
          <cell r="DM25">
            <v>0</v>
          </cell>
          <cell r="DN25">
            <v>0</v>
          </cell>
          <cell r="DO25">
            <v>344</v>
          </cell>
          <cell r="DP25">
            <v>344</v>
          </cell>
          <cell r="DQ25">
            <v>0</v>
          </cell>
          <cell r="DR25">
            <v>0</v>
          </cell>
          <cell r="DS25">
            <v>6662</v>
          </cell>
          <cell r="DT25">
            <v>21</v>
          </cell>
          <cell r="DU25">
            <v>0</v>
          </cell>
          <cell r="DV25">
            <v>0</v>
          </cell>
          <cell r="DW25">
            <v>9744</v>
          </cell>
          <cell r="DX25">
            <v>1116</v>
          </cell>
          <cell r="DY25">
            <v>509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2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77</v>
          </cell>
          <cell r="EM25">
            <v>17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13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6</v>
          </cell>
          <cell r="FB25">
            <v>5</v>
          </cell>
          <cell r="FC25">
            <v>43</v>
          </cell>
          <cell r="FD25">
            <v>0</v>
          </cell>
          <cell r="FE25">
            <v>0</v>
          </cell>
          <cell r="FF25">
            <v>37</v>
          </cell>
          <cell r="FG25">
            <v>407</v>
          </cell>
        </row>
        <row r="26">
          <cell r="CB26">
            <v>1</v>
          </cell>
          <cell r="CC26">
            <v>0</v>
          </cell>
          <cell r="CD26">
            <v>5</v>
          </cell>
          <cell r="CE26">
            <v>719</v>
          </cell>
          <cell r="CF26">
            <v>275</v>
          </cell>
          <cell r="CG26">
            <v>0</v>
          </cell>
          <cell r="CH26">
            <v>28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1116</v>
          </cell>
          <cell r="CO26">
            <v>0</v>
          </cell>
          <cell r="CP26">
            <v>219</v>
          </cell>
          <cell r="CQ26">
            <v>43</v>
          </cell>
          <cell r="CR26">
            <v>1243</v>
          </cell>
          <cell r="CS26">
            <v>292</v>
          </cell>
          <cell r="CT26">
            <v>0</v>
          </cell>
          <cell r="CU26">
            <v>27</v>
          </cell>
          <cell r="CV26">
            <v>0</v>
          </cell>
          <cell r="CW26">
            <v>0</v>
          </cell>
          <cell r="CX26">
            <v>6</v>
          </cell>
          <cell r="CY26">
            <v>949</v>
          </cell>
          <cell r="CZ26">
            <v>0</v>
          </cell>
          <cell r="DA26">
            <v>168</v>
          </cell>
          <cell r="DB26">
            <v>26</v>
          </cell>
          <cell r="DC26">
            <v>208</v>
          </cell>
          <cell r="DD26">
            <v>0</v>
          </cell>
          <cell r="DE26">
            <v>4467</v>
          </cell>
          <cell r="DF26">
            <v>26</v>
          </cell>
          <cell r="DG26">
            <v>464</v>
          </cell>
          <cell r="DH26">
            <v>320</v>
          </cell>
          <cell r="DI26">
            <v>616</v>
          </cell>
          <cell r="DJ26">
            <v>394</v>
          </cell>
          <cell r="DK26">
            <v>1</v>
          </cell>
          <cell r="DL26">
            <v>3</v>
          </cell>
          <cell r="DM26">
            <v>436</v>
          </cell>
          <cell r="DN26">
            <v>15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12067</v>
          </cell>
          <cell r="DT26">
            <v>0</v>
          </cell>
          <cell r="DU26">
            <v>0</v>
          </cell>
          <cell r="DV26">
            <v>0</v>
          </cell>
          <cell r="DW26">
            <v>37026</v>
          </cell>
          <cell r="DX26">
            <v>4807</v>
          </cell>
          <cell r="DY26">
            <v>136</v>
          </cell>
          <cell r="DZ26">
            <v>0</v>
          </cell>
          <cell r="EA26">
            <v>0</v>
          </cell>
          <cell r="EB26">
            <v>64</v>
          </cell>
          <cell r="EC26">
            <v>0</v>
          </cell>
          <cell r="ED26">
            <v>0</v>
          </cell>
          <cell r="EE26">
            <v>3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1865</v>
          </cell>
          <cell r="EK26">
            <v>0</v>
          </cell>
          <cell r="EL26">
            <v>1016</v>
          </cell>
          <cell r="EM26">
            <v>362</v>
          </cell>
          <cell r="EN26">
            <v>5</v>
          </cell>
          <cell r="EO26">
            <v>0</v>
          </cell>
          <cell r="EP26">
            <v>804</v>
          </cell>
          <cell r="EQ26">
            <v>0</v>
          </cell>
          <cell r="ER26">
            <v>804</v>
          </cell>
          <cell r="ES26">
            <v>0</v>
          </cell>
          <cell r="ET26">
            <v>0</v>
          </cell>
          <cell r="EU26">
            <v>32</v>
          </cell>
          <cell r="EV26">
            <v>0</v>
          </cell>
          <cell r="EW26">
            <v>21</v>
          </cell>
          <cell r="EX26">
            <v>7</v>
          </cell>
          <cell r="EY26">
            <v>0</v>
          </cell>
          <cell r="EZ26">
            <v>0</v>
          </cell>
          <cell r="FA26">
            <v>105</v>
          </cell>
          <cell r="FB26">
            <v>36</v>
          </cell>
          <cell r="FC26">
            <v>0</v>
          </cell>
          <cell r="FD26">
            <v>0</v>
          </cell>
          <cell r="FE26">
            <v>236</v>
          </cell>
          <cell r="FF26">
            <v>115</v>
          </cell>
          <cell r="FG26">
            <v>0</v>
          </cell>
        </row>
        <row r="27">
          <cell r="CB27">
            <v>2308</v>
          </cell>
          <cell r="CC27">
            <v>1147</v>
          </cell>
          <cell r="CD27">
            <v>5</v>
          </cell>
          <cell r="CE27">
            <v>723</v>
          </cell>
          <cell r="CF27">
            <v>333</v>
          </cell>
          <cell r="CG27">
            <v>0</v>
          </cell>
          <cell r="CH27">
            <v>66</v>
          </cell>
          <cell r="CI27">
            <v>0</v>
          </cell>
          <cell r="CJ27">
            <v>0</v>
          </cell>
          <cell r="CK27">
            <v>58</v>
          </cell>
          <cell r="CL27">
            <v>108</v>
          </cell>
          <cell r="CM27">
            <v>19</v>
          </cell>
          <cell r="CN27">
            <v>2889</v>
          </cell>
          <cell r="CO27">
            <v>0</v>
          </cell>
          <cell r="CP27">
            <v>219</v>
          </cell>
          <cell r="CQ27">
            <v>43</v>
          </cell>
          <cell r="CR27">
            <v>1629</v>
          </cell>
          <cell r="CS27">
            <v>312</v>
          </cell>
          <cell r="CT27">
            <v>241</v>
          </cell>
          <cell r="CU27">
            <v>27</v>
          </cell>
          <cell r="CV27">
            <v>0</v>
          </cell>
          <cell r="CW27">
            <v>0</v>
          </cell>
          <cell r="CX27">
            <v>33</v>
          </cell>
          <cell r="CY27">
            <v>949</v>
          </cell>
          <cell r="CZ27">
            <v>179</v>
          </cell>
          <cell r="DA27">
            <v>287</v>
          </cell>
          <cell r="DB27">
            <v>34</v>
          </cell>
          <cell r="DC27">
            <v>208</v>
          </cell>
          <cell r="DD27">
            <v>6</v>
          </cell>
          <cell r="DE27">
            <v>4814</v>
          </cell>
          <cell r="DF27">
            <v>26</v>
          </cell>
          <cell r="DG27">
            <v>643</v>
          </cell>
          <cell r="DH27">
            <v>448</v>
          </cell>
          <cell r="DI27">
            <v>925</v>
          </cell>
          <cell r="DJ27">
            <v>404</v>
          </cell>
          <cell r="DK27">
            <v>16</v>
          </cell>
          <cell r="DL27">
            <v>3</v>
          </cell>
          <cell r="DM27">
            <v>436</v>
          </cell>
          <cell r="DN27">
            <v>15</v>
          </cell>
          <cell r="DO27">
            <v>344</v>
          </cell>
          <cell r="DP27">
            <v>344</v>
          </cell>
          <cell r="DQ27">
            <v>0</v>
          </cell>
          <cell r="DR27">
            <v>0</v>
          </cell>
          <cell r="DS27">
            <v>18729</v>
          </cell>
          <cell r="DT27">
            <v>21</v>
          </cell>
          <cell r="DU27">
            <v>0</v>
          </cell>
          <cell r="DV27">
            <v>0</v>
          </cell>
          <cell r="DW27">
            <v>46770</v>
          </cell>
          <cell r="DX27">
            <v>5923</v>
          </cell>
          <cell r="DY27">
            <v>645</v>
          </cell>
          <cell r="DZ27">
            <v>0</v>
          </cell>
          <cell r="EA27">
            <v>0</v>
          </cell>
          <cell r="EB27">
            <v>64</v>
          </cell>
          <cell r="EC27">
            <v>0</v>
          </cell>
          <cell r="ED27">
            <v>0</v>
          </cell>
          <cell r="EE27">
            <v>3</v>
          </cell>
          <cell r="EF27">
            <v>0</v>
          </cell>
          <cell r="EG27">
            <v>2</v>
          </cell>
          <cell r="EH27">
            <v>0</v>
          </cell>
          <cell r="EI27">
            <v>0</v>
          </cell>
          <cell r="EJ27">
            <v>1865</v>
          </cell>
          <cell r="EK27">
            <v>0</v>
          </cell>
          <cell r="EL27">
            <v>1093</v>
          </cell>
          <cell r="EM27">
            <v>379</v>
          </cell>
          <cell r="EN27">
            <v>5</v>
          </cell>
          <cell r="EO27">
            <v>0</v>
          </cell>
          <cell r="EP27">
            <v>804</v>
          </cell>
          <cell r="EQ27">
            <v>0</v>
          </cell>
          <cell r="ER27">
            <v>804</v>
          </cell>
          <cell r="ES27">
            <v>0</v>
          </cell>
          <cell r="ET27">
            <v>0</v>
          </cell>
          <cell r="EU27">
            <v>32</v>
          </cell>
          <cell r="EV27">
            <v>13</v>
          </cell>
          <cell r="EW27">
            <v>21</v>
          </cell>
          <cell r="EX27">
            <v>7</v>
          </cell>
          <cell r="EY27">
            <v>0</v>
          </cell>
          <cell r="EZ27">
            <v>0</v>
          </cell>
          <cell r="FA27">
            <v>111</v>
          </cell>
          <cell r="FB27">
            <v>41</v>
          </cell>
          <cell r="FC27">
            <v>43</v>
          </cell>
          <cell r="FD27">
            <v>0</v>
          </cell>
          <cell r="FE27">
            <v>236</v>
          </cell>
          <cell r="FF27">
            <v>152</v>
          </cell>
          <cell r="FG27">
            <v>407</v>
          </cell>
        </row>
        <row r="28">
          <cell r="CB28">
            <v>0</v>
          </cell>
          <cell r="CC28">
            <v>0</v>
          </cell>
          <cell r="CD28">
            <v>0</v>
          </cell>
          <cell r="CE28">
            <v>341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274</v>
          </cell>
          <cell r="CO28">
            <v>0</v>
          </cell>
          <cell r="CP28">
            <v>79</v>
          </cell>
          <cell r="CQ28">
            <v>0</v>
          </cell>
          <cell r="CR28">
            <v>0</v>
          </cell>
          <cell r="CS28">
            <v>106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67</v>
          </cell>
          <cell r="DA28">
            <v>25</v>
          </cell>
          <cell r="DB28">
            <v>0</v>
          </cell>
          <cell r="DC28">
            <v>78</v>
          </cell>
          <cell r="DD28">
            <v>0</v>
          </cell>
          <cell r="DE28">
            <v>839</v>
          </cell>
          <cell r="DF28">
            <v>0</v>
          </cell>
          <cell r="DG28">
            <v>0</v>
          </cell>
          <cell r="DH28">
            <v>15</v>
          </cell>
          <cell r="DI28">
            <v>24</v>
          </cell>
          <cell r="DJ28">
            <v>0</v>
          </cell>
          <cell r="DK28">
            <v>0</v>
          </cell>
          <cell r="DL28">
            <v>0</v>
          </cell>
          <cell r="DM28">
            <v>92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1940</v>
          </cell>
          <cell r="DT28">
            <v>0</v>
          </cell>
          <cell r="DU28">
            <v>0</v>
          </cell>
          <cell r="DV28">
            <v>0</v>
          </cell>
          <cell r="DW28">
            <v>9073</v>
          </cell>
          <cell r="DX28">
            <v>1015</v>
          </cell>
          <cell r="DY28">
            <v>10</v>
          </cell>
          <cell r="DZ28">
            <v>0</v>
          </cell>
          <cell r="EA28">
            <v>0</v>
          </cell>
          <cell r="EB28">
            <v>28</v>
          </cell>
          <cell r="EC28">
            <v>0</v>
          </cell>
          <cell r="ED28">
            <v>0</v>
          </cell>
          <cell r="EE28">
            <v>2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688</v>
          </cell>
          <cell r="EK28">
            <v>0</v>
          </cell>
          <cell r="EL28">
            <v>3</v>
          </cell>
          <cell r="EM28">
            <v>177</v>
          </cell>
          <cell r="EN28">
            <v>1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1</v>
          </cell>
          <cell r="EX28">
            <v>2</v>
          </cell>
          <cell r="EY28">
            <v>0</v>
          </cell>
          <cell r="EZ28">
            <v>0</v>
          </cell>
          <cell r="FA28">
            <v>10</v>
          </cell>
          <cell r="FB28">
            <v>0</v>
          </cell>
          <cell r="FC28">
            <v>0</v>
          </cell>
          <cell r="FD28">
            <v>0</v>
          </cell>
          <cell r="FE28">
            <v>77</v>
          </cell>
          <cell r="FF28">
            <v>16</v>
          </cell>
          <cell r="FG28">
            <v>0</v>
          </cell>
        </row>
        <row r="29">
          <cell r="CB29">
            <v>0</v>
          </cell>
          <cell r="CC29">
            <v>0</v>
          </cell>
          <cell r="CD29">
            <v>0</v>
          </cell>
          <cell r="CE29">
            <v>40</v>
          </cell>
          <cell r="CF29">
            <v>9</v>
          </cell>
          <cell r="CG29">
            <v>0</v>
          </cell>
          <cell r="CH29">
            <v>6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167</v>
          </cell>
          <cell r="CO29">
            <v>0</v>
          </cell>
          <cell r="CP29">
            <v>0</v>
          </cell>
          <cell r="CQ29">
            <v>0</v>
          </cell>
          <cell r="CR29">
            <v>333</v>
          </cell>
          <cell r="CS29">
            <v>43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14</v>
          </cell>
          <cell r="DB29">
            <v>1</v>
          </cell>
          <cell r="DC29">
            <v>0</v>
          </cell>
          <cell r="DD29">
            <v>0</v>
          </cell>
          <cell r="DE29">
            <v>995</v>
          </cell>
          <cell r="DF29">
            <v>0</v>
          </cell>
          <cell r="DG29">
            <v>0</v>
          </cell>
          <cell r="DH29">
            <v>10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15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1633</v>
          </cell>
          <cell r="DT29">
            <v>0</v>
          </cell>
          <cell r="DU29">
            <v>0</v>
          </cell>
          <cell r="DV29">
            <v>0</v>
          </cell>
          <cell r="DW29">
            <v>11146</v>
          </cell>
          <cell r="DX29">
            <v>1243</v>
          </cell>
          <cell r="DY29">
            <v>0</v>
          </cell>
          <cell r="DZ29">
            <v>0</v>
          </cell>
          <cell r="EA29">
            <v>0</v>
          </cell>
          <cell r="EB29">
            <v>28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935</v>
          </cell>
          <cell r="EK29">
            <v>0</v>
          </cell>
          <cell r="EL29">
            <v>82</v>
          </cell>
          <cell r="EM29">
            <v>91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25</v>
          </cell>
          <cell r="EX29">
            <v>0</v>
          </cell>
          <cell r="EY29">
            <v>0</v>
          </cell>
          <cell r="EZ29">
            <v>0</v>
          </cell>
          <cell r="FA29">
            <v>9</v>
          </cell>
          <cell r="FB29">
            <v>0</v>
          </cell>
          <cell r="FC29">
            <v>0</v>
          </cell>
          <cell r="FD29">
            <v>0</v>
          </cell>
          <cell r="FE29">
            <v>73</v>
          </cell>
          <cell r="FF29">
            <v>0</v>
          </cell>
          <cell r="FG29">
            <v>0</v>
          </cell>
        </row>
        <row r="30">
          <cell r="CB30">
            <v>0</v>
          </cell>
          <cell r="CC30">
            <v>0</v>
          </cell>
          <cell r="CD30">
            <v>0</v>
          </cell>
          <cell r="CE30">
            <v>162</v>
          </cell>
          <cell r="CF30">
            <v>30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136</v>
          </cell>
          <cell r="CO30">
            <v>0</v>
          </cell>
          <cell r="CP30">
            <v>0</v>
          </cell>
          <cell r="CQ30">
            <v>13</v>
          </cell>
          <cell r="CR30">
            <v>155</v>
          </cell>
          <cell r="CS30">
            <v>156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26</v>
          </cell>
          <cell r="DB30">
            <v>0</v>
          </cell>
          <cell r="DC30">
            <v>3</v>
          </cell>
          <cell r="DD30">
            <v>0</v>
          </cell>
          <cell r="DE30">
            <v>976</v>
          </cell>
          <cell r="DF30">
            <v>0</v>
          </cell>
          <cell r="DG30">
            <v>1</v>
          </cell>
          <cell r="DH30">
            <v>13</v>
          </cell>
          <cell r="DI30">
            <v>10</v>
          </cell>
          <cell r="DJ30">
            <v>96</v>
          </cell>
          <cell r="DK30">
            <v>0</v>
          </cell>
          <cell r="DL30">
            <v>0</v>
          </cell>
          <cell r="DM30">
            <v>13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1790</v>
          </cell>
          <cell r="DT30">
            <v>0</v>
          </cell>
          <cell r="DU30">
            <v>0</v>
          </cell>
          <cell r="DV30">
            <v>0</v>
          </cell>
          <cell r="DW30">
            <v>11997</v>
          </cell>
          <cell r="DX30">
            <v>1423</v>
          </cell>
          <cell r="DY30">
            <v>30</v>
          </cell>
          <cell r="DZ30">
            <v>0</v>
          </cell>
          <cell r="EA30">
            <v>0</v>
          </cell>
          <cell r="EB30">
            <v>34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1</v>
          </cell>
          <cell r="EJ30">
            <v>679</v>
          </cell>
          <cell r="EK30">
            <v>0</v>
          </cell>
          <cell r="EL30">
            <v>13</v>
          </cell>
          <cell r="EM30">
            <v>265</v>
          </cell>
          <cell r="EN30">
            <v>0</v>
          </cell>
          <cell r="EO30">
            <v>0</v>
          </cell>
          <cell r="EP30">
            <v>89</v>
          </cell>
          <cell r="EQ30">
            <v>0</v>
          </cell>
          <cell r="ER30">
            <v>89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17</v>
          </cell>
          <cell r="EX30">
            <v>0</v>
          </cell>
          <cell r="EY30">
            <v>0</v>
          </cell>
          <cell r="EZ30">
            <v>0</v>
          </cell>
          <cell r="FA30">
            <v>206</v>
          </cell>
          <cell r="FB30">
            <v>0</v>
          </cell>
          <cell r="FC30">
            <v>6</v>
          </cell>
          <cell r="FD30">
            <v>0</v>
          </cell>
          <cell r="FE30">
            <v>81</v>
          </cell>
          <cell r="FF30">
            <v>2</v>
          </cell>
          <cell r="FG30">
            <v>0</v>
          </cell>
        </row>
        <row r="31">
          <cell r="CB31">
            <v>422</v>
          </cell>
          <cell r="CC31">
            <v>171</v>
          </cell>
          <cell r="CD31">
            <v>0</v>
          </cell>
          <cell r="CE31">
            <v>223</v>
          </cell>
          <cell r="CF31">
            <v>22</v>
          </cell>
          <cell r="CG31">
            <v>0</v>
          </cell>
          <cell r="CH31">
            <v>39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618</v>
          </cell>
          <cell r="CO31">
            <v>0</v>
          </cell>
          <cell r="CP31">
            <v>17</v>
          </cell>
          <cell r="CQ31">
            <v>2</v>
          </cell>
          <cell r="CR31">
            <v>1659</v>
          </cell>
          <cell r="CS31">
            <v>401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49</v>
          </cell>
          <cell r="DB31">
            <v>9</v>
          </cell>
          <cell r="DC31">
            <v>62</v>
          </cell>
          <cell r="DD31">
            <v>0</v>
          </cell>
          <cell r="DE31">
            <v>899</v>
          </cell>
          <cell r="DF31">
            <v>0</v>
          </cell>
          <cell r="DG31">
            <v>0</v>
          </cell>
          <cell r="DH31">
            <v>276</v>
          </cell>
          <cell r="DI31">
            <v>128</v>
          </cell>
          <cell r="DJ31">
            <v>293</v>
          </cell>
          <cell r="DK31">
            <v>0</v>
          </cell>
          <cell r="DL31">
            <v>0</v>
          </cell>
          <cell r="DM31">
            <v>58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5177</v>
          </cell>
          <cell r="DT31">
            <v>0</v>
          </cell>
          <cell r="DU31">
            <v>0</v>
          </cell>
          <cell r="DV31">
            <v>0</v>
          </cell>
          <cell r="DW31">
            <v>20098</v>
          </cell>
          <cell r="DX31">
            <v>2247</v>
          </cell>
          <cell r="DY31">
            <v>36</v>
          </cell>
          <cell r="DZ31">
            <v>0</v>
          </cell>
          <cell r="EA31">
            <v>0</v>
          </cell>
          <cell r="EB31">
            <v>16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3</v>
          </cell>
          <cell r="EJ31">
            <v>1083</v>
          </cell>
          <cell r="EK31">
            <v>0</v>
          </cell>
          <cell r="EL31">
            <v>238</v>
          </cell>
          <cell r="EM31">
            <v>542</v>
          </cell>
          <cell r="EN31">
            <v>0</v>
          </cell>
          <cell r="EO31">
            <v>0</v>
          </cell>
          <cell r="EP31">
            <v>76</v>
          </cell>
          <cell r="EQ31">
            <v>0</v>
          </cell>
          <cell r="ER31">
            <v>76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168</v>
          </cell>
          <cell r="EX31">
            <v>0</v>
          </cell>
          <cell r="EY31">
            <v>0</v>
          </cell>
          <cell r="EZ31">
            <v>0</v>
          </cell>
          <cell r="FA31">
            <v>17</v>
          </cell>
          <cell r="FB31">
            <v>0</v>
          </cell>
          <cell r="FC31">
            <v>0</v>
          </cell>
          <cell r="FD31">
            <v>0</v>
          </cell>
          <cell r="FE31">
            <v>64</v>
          </cell>
          <cell r="FF31">
            <v>4</v>
          </cell>
          <cell r="FG31">
            <v>0</v>
          </cell>
        </row>
        <row r="32">
          <cell r="CB32">
            <v>0</v>
          </cell>
          <cell r="CC32">
            <v>0</v>
          </cell>
          <cell r="CD32">
            <v>0</v>
          </cell>
          <cell r="CE32">
            <v>124</v>
          </cell>
          <cell r="CF32">
            <v>4</v>
          </cell>
          <cell r="CG32">
            <v>0</v>
          </cell>
          <cell r="CH32">
            <v>12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258</v>
          </cell>
          <cell r="CO32">
            <v>0</v>
          </cell>
          <cell r="CP32">
            <v>0</v>
          </cell>
          <cell r="CQ32">
            <v>0</v>
          </cell>
          <cell r="CR32">
            <v>3</v>
          </cell>
          <cell r="CS32">
            <v>4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23</v>
          </cell>
          <cell r="DA32">
            <v>52</v>
          </cell>
          <cell r="DB32">
            <v>0</v>
          </cell>
          <cell r="DC32">
            <v>127</v>
          </cell>
          <cell r="DD32">
            <v>0</v>
          </cell>
          <cell r="DE32">
            <v>1308</v>
          </cell>
          <cell r="DF32">
            <v>0</v>
          </cell>
          <cell r="DG32">
            <v>1</v>
          </cell>
          <cell r="DH32">
            <v>19</v>
          </cell>
          <cell r="DI32">
            <v>148</v>
          </cell>
          <cell r="DJ32">
            <v>0</v>
          </cell>
          <cell r="DK32">
            <v>0</v>
          </cell>
          <cell r="DL32">
            <v>0</v>
          </cell>
          <cell r="DM32">
            <v>157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2240</v>
          </cell>
          <cell r="DT32">
            <v>0</v>
          </cell>
          <cell r="DU32">
            <v>0</v>
          </cell>
          <cell r="DV32">
            <v>0</v>
          </cell>
          <cell r="DW32">
            <v>7722</v>
          </cell>
          <cell r="DX32">
            <v>848</v>
          </cell>
          <cell r="DY32">
            <v>67</v>
          </cell>
          <cell r="DZ32">
            <v>0</v>
          </cell>
          <cell r="EA32">
            <v>0</v>
          </cell>
          <cell r="EB32">
            <v>12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225</v>
          </cell>
          <cell r="EK32">
            <v>0</v>
          </cell>
          <cell r="EL32">
            <v>359</v>
          </cell>
          <cell r="EM32">
            <v>93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5</v>
          </cell>
          <cell r="EX32">
            <v>13</v>
          </cell>
          <cell r="EY32">
            <v>0</v>
          </cell>
          <cell r="EZ32">
            <v>0</v>
          </cell>
          <cell r="FA32">
            <v>31</v>
          </cell>
          <cell r="FB32">
            <v>0</v>
          </cell>
          <cell r="FC32">
            <v>0</v>
          </cell>
          <cell r="FD32">
            <v>0</v>
          </cell>
          <cell r="FE32">
            <v>43</v>
          </cell>
          <cell r="FF32">
            <v>0</v>
          </cell>
          <cell r="FG32">
            <v>0</v>
          </cell>
        </row>
        <row r="33">
          <cell r="CB33">
            <v>0</v>
          </cell>
          <cell r="CC33">
            <v>0</v>
          </cell>
          <cell r="CD33">
            <v>1</v>
          </cell>
          <cell r="CE33">
            <v>37</v>
          </cell>
          <cell r="CF33">
            <v>10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13</v>
          </cell>
          <cell r="CO33">
            <v>0</v>
          </cell>
          <cell r="CP33">
            <v>0</v>
          </cell>
          <cell r="CQ33">
            <v>0</v>
          </cell>
          <cell r="CR33">
            <v>134</v>
          </cell>
          <cell r="CS33">
            <v>46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6</v>
          </cell>
          <cell r="DB33">
            <v>5</v>
          </cell>
          <cell r="DC33">
            <v>3</v>
          </cell>
          <cell r="DD33">
            <v>0</v>
          </cell>
          <cell r="DE33">
            <v>254</v>
          </cell>
          <cell r="DF33">
            <v>0</v>
          </cell>
          <cell r="DG33">
            <v>0</v>
          </cell>
          <cell r="DH33">
            <v>12</v>
          </cell>
          <cell r="DI33">
            <v>17</v>
          </cell>
          <cell r="DJ33">
            <v>0</v>
          </cell>
          <cell r="DK33">
            <v>0</v>
          </cell>
          <cell r="DL33">
            <v>0</v>
          </cell>
          <cell r="DM33">
            <v>29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567</v>
          </cell>
          <cell r="DT33">
            <v>0</v>
          </cell>
          <cell r="DU33">
            <v>0</v>
          </cell>
          <cell r="DV33">
            <v>0</v>
          </cell>
          <cell r="DW33">
            <v>4122</v>
          </cell>
          <cell r="DX33">
            <v>527</v>
          </cell>
          <cell r="DY33">
            <v>0</v>
          </cell>
          <cell r="DZ33">
            <v>0</v>
          </cell>
          <cell r="EA33">
            <v>0</v>
          </cell>
          <cell r="EB33">
            <v>7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333</v>
          </cell>
          <cell r="EK33">
            <v>0</v>
          </cell>
          <cell r="EL33">
            <v>0</v>
          </cell>
          <cell r="EM33">
            <v>105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5</v>
          </cell>
          <cell r="EX33">
            <v>0</v>
          </cell>
          <cell r="EY33">
            <v>0</v>
          </cell>
          <cell r="EZ33">
            <v>0</v>
          </cell>
          <cell r="FA33">
            <v>15</v>
          </cell>
          <cell r="FB33">
            <v>0</v>
          </cell>
          <cell r="FC33">
            <v>0</v>
          </cell>
          <cell r="FD33">
            <v>0</v>
          </cell>
          <cell r="FE33">
            <v>62</v>
          </cell>
          <cell r="FF33">
            <v>0</v>
          </cell>
          <cell r="FG33">
            <v>0</v>
          </cell>
        </row>
        <row r="34">
          <cell r="CB34">
            <v>512</v>
          </cell>
          <cell r="CC34">
            <v>49</v>
          </cell>
          <cell r="CD34">
            <v>0</v>
          </cell>
          <cell r="CE34">
            <v>261</v>
          </cell>
          <cell r="CF34">
            <v>8</v>
          </cell>
          <cell r="CG34">
            <v>0</v>
          </cell>
          <cell r="CH34">
            <v>9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399</v>
          </cell>
          <cell r="CO34">
            <v>0</v>
          </cell>
          <cell r="CP34">
            <v>63</v>
          </cell>
          <cell r="CQ34">
            <v>28</v>
          </cell>
          <cell r="CR34">
            <v>1311</v>
          </cell>
          <cell r="CS34">
            <v>126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57</v>
          </cell>
          <cell r="DB34">
            <v>3</v>
          </cell>
          <cell r="DC34">
            <v>251</v>
          </cell>
          <cell r="DD34">
            <v>0</v>
          </cell>
          <cell r="DE34">
            <v>1797</v>
          </cell>
          <cell r="DF34">
            <v>8</v>
          </cell>
          <cell r="DG34">
            <v>120</v>
          </cell>
          <cell r="DH34">
            <v>3</v>
          </cell>
          <cell r="DI34">
            <v>175</v>
          </cell>
          <cell r="DJ34">
            <v>351</v>
          </cell>
          <cell r="DK34">
            <v>0</v>
          </cell>
          <cell r="DL34">
            <v>0</v>
          </cell>
          <cell r="DM34">
            <v>34</v>
          </cell>
          <cell r="DN34">
            <v>5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5521</v>
          </cell>
          <cell r="DT34">
            <v>0</v>
          </cell>
          <cell r="DU34">
            <v>0</v>
          </cell>
          <cell r="DV34">
            <v>0</v>
          </cell>
          <cell r="DW34">
            <v>12347</v>
          </cell>
          <cell r="DX34">
            <v>1467</v>
          </cell>
          <cell r="DY34">
            <v>47</v>
          </cell>
          <cell r="DZ34">
            <v>0</v>
          </cell>
          <cell r="EA34">
            <v>0</v>
          </cell>
          <cell r="EB34">
            <v>13</v>
          </cell>
          <cell r="EC34">
            <v>0</v>
          </cell>
          <cell r="ED34">
            <v>0</v>
          </cell>
          <cell r="EE34">
            <v>1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986</v>
          </cell>
          <cell r="EK34">
            <v>0</v>
          </cell>
          <cell r="EL34">
            <v>2</v>
          </cell>
          <cell r="EM34">
            <v>322</v>
          </cell>
          <cell r="EN34">
            <v>0</v>
          </cell>
          <cell r="EO34">
            <v>0</v>
          </cell>
          <cell r="EP34">
            <v>8</v>
          </cell>
          <cell r="EQ34">
            <v>0</v>
          </cell>
          <cell r="ER34">
            <v>8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13</v>
          </cell>
          <cell r="EX34">
            <v>0</v>
          </cell>
          <cell r="EY34">
            <v>0</v>
          </cell>
          <cell r="EZ34">
            <v>0</v>
          </cell>
          <cell r="FA34">
            <v>14</v>
          </cell>
          <cell r="FB34">
            <v>0</v>
          </cell>
          <cell r="FC34">
            <v>0</v>
          </cell>
          <cell r="FD34">
            <v>0</v>
          </cell>
          <cell r="FE34">
            <v>56</v>
          </cell>
          <cell r="FF34">
            <v>5</v>
          </cell>
          <cell r="FG34">
            <v>0</v>
          </cell>
        </row>
        <row r="35">
          <cell r="CB35">
            <v>0</v>
          </cell>
          <cell r="CC35">
            <v>0</v>
          </cell>
          <cell r="CD35">
            <v>0</v>
          </cell>
          <cell r="CE35">
            <v>164</v>
          </cell>
          <cell r="CF35">
            <v>28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541</v>
          </cell>
          <cell r="CO35">
            <v>0</v>
          </cell>
          <cell r="CP35">
            <v>0</v>
          </cell>
          <cell r="CQ35">
            <v>0</v>
          </cell>
          <cell r="CR35">
            <v>468</v>
          </cell>
          <cell r="CS35">
            <v>10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29</v>
          </cell>
          <cell r="DB35">
            <v>0</v>
          </cell>
          <cell r="DC35">
            <v>18</v>
          </cell>
          <cell r="DD35">
            <v>0</v>
          </cell>
          <cell r="DE35">
            <v>843</v>
          </cell>
          <cell r="DF35">
            <v>0</v>
          </cell>
          <cell r="DG35">
            <v>0</v>
          </cell>
          <cell r="DH35">
            <v>3</v>
          </cell>
          <cell r="DI35">
            <v>29</v>
          </cell>
          <cell r="DJ35">
            <v>85</v>
          </cell>
          <cell r="DK35">
            <v>0</v>
          </cell>
          <cell r="DL35">
            <v>0</v>
          </cell>
          <cell r="DM35">
            <v>90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2308</v>
          </cell>
          <cell r="DT35">
            <v>0</v>
          </cell>
          <cell r="DU35">
            <v>0</v>
          </cell>
          <cell r="DV35">
            <v>0</v>
          </cell>
          <cell r="DW35">
            <v>9766</v>
          </cell>
          <cell r="DX35">
            <v>1121</v>
          </cell>
          <cell r="DY35">
            <v>10</v>
          </cell>
          <cell r="DZ35">
            <v>0</v>
          </cell>
          <cell r="EA35">
            <v>0</v>
          </cell>
          <cell r="EB35">
            <v>18</v>
          </cell>
          <cell r="EC35">
            <v>12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511</v>
          </cell>
          <cell r="EK35">
            <v>0</v>
          </cell>
          <cell r="EL35">
            <v>182</v>
          </cell>
          <cell r="EM35">
            <v>189</v>
          </cell>
          <cell r="EN35">
            <v>1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17</v>
          </cell>
          <cell r="EU35">
            <v>0</v>
          </cell>
          <cell r="EV35">
            <v>1</v>
          </cell>
          <cell r="EW35">
            <v>12</v>
          </cell>
          <cell r="EX35">
            <v>6</v>
          </cell>
          <cell r="EY35">
            <v>0</v>
          </cell>
          <cell r="EZ35">
            <v>0</v>
          </cell>
          <cell r="FA35">
            <v>38</v>
          </cell>
          <cell r="FB35">
            <v>2</v>
          </cell>
          <cell r="FC35">
            <v>28</v>
          </cell>
          <cell r="FD35">
            <v>0</v>
          </cell>
          <cell r="FE35">
            <v>92</v>
          </cell>
          <cell r="FF35">
            <v>2</v>
          </cell>
          <cell r="FG35">
            <v>0</v>
          </cell>
        </row>
        <row r="36">
          <cell r="CB36">
            <v>0</v>
          </cell>
          <cell r="CC36">
            <v>0</v>
          </cell>
          <cell r="CD36">
            <v>0</v>
          </cell>
          <cell r="CE36">
            <v>11</v>
          </cell>
          <cell r="CF36">
            <v>2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3</v>
          </cell>
          <cell r="CQ36">
            <v>0</v>
          </cell>
          <cell r="CR36">
            <v>221</v>
          </cell>
          <cell r="CS36">
            <v>19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11</v>
          </cell>
          <cell r="DB36">
            <v>4</v>
          </cell>
          <cell r="DC36">
            <v>0</v>
          </cell>
          <cell r="DD36">
            <v>0</v>
          </cell>
          <cell r="DE36">
            <v>136</v>
          </cell>
          <cell r="DF36">
            <v>0</v>
          </cell>
          <cell r="DG36">
            <v>0</v>
          </cell>
          <cell r="DH36">
            <v>0</v>
          </cell>
          <cell r="DI36">
            <v>17</v>
          </cell>
          <cell r="DJ36">
            <v>0</v>
          </cell>
          <cell r="DK36">
            <v>0</v>
          </cell>
          <cell r="DL36">
            <v>0</v>
          </cell>
          <cell r="DM36">
            <v>58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482</v>
          </cell>
          <cell r="DT36">
            <v>0</v>
          </cell>
          <cell r="DU36">
            <v>0</v>
          </cell>
          <cell r="DV36">
            <v>0</v>
          </cell>
          <cell r="DW36">
            <v>4641</v>
          </cell>
          <cell r="DX36">
            <v>548</v>
          </cell>
          <cell r="DY36">
            <v>6</v>
          </cell>
          <cell r="DZ36">
            <v>0</v>
          </cell>
          <cell r="EA36">
            <v>0</v>
          </cell>
          <cell r="EB36">
            <v>5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221</v>
          </cell>
          <cell r="EK36">
            <v>0</v>
          </cell>
          <cell r="EL36">
            <v>191</v>
          </cell>
          <cell r="EM36">
            <v>64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4</v>
          </cell>
          <cell r="EX36">
            <v>0</v>
          </cell>
          <cell r="EY36">
            <v>0</v>
          </cell>
          <cell r="EZ36">
            <v>0</v>
          </cell>
          <cell r="FA36">
            <v>6</v>
          </cell>
          <cell r="FB36">
            <v>0</v>
          </cell>
          <cell r="FC36">
            <v>0</v>
          </cell>
          <cell r="FD36">
            <v>0</v>
          </cell>
          <cell r="FE36">
            <v>51</v>
          </cell>
          <cell r="FF36">
            <v>0</v>
          </cell>
          <cell r="FG36">
            <v>0</v>
          </cell>
        </row>
        <row r="37">
          <cell r="CB37">
            <v>0</v>
          </cell>
          <cell r="CC37">
            <v>0</v>
          </cell>
          <cell r="CD37">
            <v>0</v>
          </cell>
          <cell r="CE37">
            <v>16</v>
          </cell>
          <cell r="CF37">
            <v>0</v>
          </cell>
          <cell r="CG37">
            <v>0</v>
          </cell>
          <cell r="CH37">
            <v>5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24</v>
          </cell>
          <cell r="CO37">
            <v>0</v>
          </cell>
          <cell r="CP37">
            <v>0</v>
          </cell>
          <cell r="CQ37">
            <v>0</v>
          </cell>
          <cell r="CR37">
            <v>293</v>
          </cell>
          <cell r="CS37">
            <v>118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9</v>
          </cell>
          <cell r="DA37">
            <v>13</v>
          </cell>
          <cell r="DB37">
            <v>0</v>
          </cell>
          <cell r="DC37">
            <v>1</v>
          </cell>
          <cell r="DD37">
            <v>0</v>
          </cell>
          <cell r="DE37">
            <v>231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36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746</v>
          </cell>
          <cell r="DT37">
            <v>0</v>
          </cell>
          <cell r="DU37">
            <v>0</v>
          </cell>
          <cell r="DV37">
            <v>0</v>
          </cell>
          <cell r="DW37">
            <v>9330</v>
          </cell>
          <cell r="DX37">
            <v>1025</v>
          </cell>
          <cell r="DY37">
            <v>0</v>
          </cell>
          <cell r="DZ37">
            <v>0</v>
          </cell>
          <cell r="EA37">
            <v>0</v>
          </cell>
          <cell r="EB37">
            <v>27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592</v>
          </cell>
          <cell r="EK37">
            <v>0</v>
          </cell>
          <cell r="EL37">
            <v>68</v>
          </cell>
          <cell r="EM37">
            <v>245</v>
          </cell>
          <cell r="EN37">
            <v>4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16</v>
          </cell>
          <cell r="EX37">
            <v>0</v>
          </cell>
          <cell r="EY37">
            <v>0</v>
          </cell>
          <cell r="EZ37">
            <v>0</v>
          </cell>
          <cell r="FA37">
            <v>9</v>
          </cell>
          <cell r="FB37">
            <v>0</v>
          </cell>
          <cell r="FC37">
            <v>0</v>
          </cell>
          <cell r="FD37">
            <v>0</v>
          </cell>
          <cell r="FE37">
            <v>64</v>
          </cell>
          <cell r="FF37">
            <v>0</v>
          </cell>
          <cell r="FG37">
            <v>0</v>
          </cell>
        </row>
        <row r="38">
          <cell r="CB38">
            <v>0</v>
          </cell>
          <cell r="CC38">
            <v>0</v>
          </cell>
          <cell r="CD38">
            <v>0</v>
          </cell>
          <cell r="CE38">
            <v>148</v>
          </cell>
          <cell r="CF38">
            <v>43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298</v>
          </cell>
          <cell r="CO38">
            <v>0</v>
          </cell>
          <cell r="CP38">
            <v>6</v>
          </cell>
          <cell r="CQ38">
            <v>0</v>
          </cell>
          <cell r="CR38">
            <v>210</v>
          </cell>
          <cell r="CS38">
            <v>155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19</v>
          </cell>
          <cell r="DB38">
            <v>4</v>
          </cell>
          <cell r="DC38">
            <v>58</v>
          </cell>
          <cell r="DD38">
            <v>0</v>
          </cell>
          <cell r="DE38">
            <v>677</v>
          </cell>
          <cell r="DF38">
            <v>0</v>
          </cell>
          <cell r="DG38">
            <v>4</v>
          </cell>
          <cell r="DH38">
            <v>61</v>
          </cell>
          <cell r="DI38">
            <v>90</v>
          </cell>
          <cell r="DJ38">
            <v>61</v>
          </cell>
          <cell r="DK38">
            <v>0</v>
          </cell>
          <cell r="DL38">
            <v>0</v>
          </cell>
          <cell r="DM38">
            <v>62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1896</v>
          </cell>
          <cell r="DT38">
            <v>0</v>
          </cell>
          <cell r="DU38">
            <v>0</v>
          </cell>
          <cell r="DV38">
            <v>0</v>
          </cell>
          <cell r="DW38">
            <v>10734</v>
          </cell>
          <cell r="DX38">
            <v>1184</v>
          </cell>
          <cell r="DY38">
            <v>49</v>
          </cell>
          <cell r="DZ38">
            <v>0</v>
          </cell>
          <cell r="EA38">
            <v>0</v>
          </cell>
          <cell r="EB38">
            <v>4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366</v>
          </cell>
          <cell r="EK38">
            <v>0</v>
          </cell>
          <cell r="EL38">
            <v>560</v>
          </cell>
          <cell r="EM38">
            <v>183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7</v>
          </cell>
          <cell r="EX38">
            <v>0</v>
          </cell>
          <cell r="EY38">
            <v>0</v>
          </cell>
          <cell r="EZ38">
            <v>0</v>
          </cell>
          <cell r="FA38">
            <v>6</v>
          </cell>
          <cell r="FB38">
            <v>0</v>
          </cell>
          <cell r="FC38">
            <v>0</v>
          </cell>
          <cell r="FD38">
            <v>0</v>
          </cell>
          <cell r="FE38">
            <v>9</v>
          </cell>
          <cell r="FF38">
            <v>0</v>
          </cell>
          <cell r="FG38">
            <v>0</v>
          </cell>
        </row>
        <row r="39">
          <cell r="CB39">
            <v>252</v>
          </cell>
          <cell r="CC39">
            <v>64</v>
          </cell>
          <cell r="CD39">
            <v>0</v>
          </cell>
          <cell r="CE39">
            <v>303</v>
          </cell>
          <cell r="CF39">
            <v>53</v>
          </cell>
          <cell r="CG39">
            <v>0</v>
          </cell>
          <cell r="CH39">
            <v>13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1376</v>
          </cell>
          <cell r="CO39">
            <v>0</v>
          </cell>
          <cell r="CP39">
            <v>337</v>
          </cell>
          <cell r="CQ39">
            <v>17</v>
          </cell>
          <cell r="CR39">
            <v>935</v>
          </cell>
          <cell r="CS39">
            <v>150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1</v>
          </cell>
          <cell r="CY39">
            <v>0</v>
          </cell>
          <cell r="CZ39">
            <v>1</v>
          </cell>
          <cell r="DA39">
            <v>110</v>
          </cell>
          <cell r="DB39">
            <v>21</v>
          </cell>
          <cell r="DC39">
            <v>118</v>
          </cell>
          <cell r="DD39">
            <v>0</v>
          </cell>
          <cell r="DE39">
            <v>3229</v>
          </cell>
          <cell r="DF39">
            <v>3</v>
          </cell>
          <cell r="DG39">
            <v>123</v>
          </cell>
          <cell r="DH39">
            <v>98</v>
          </cell>
          <cell r="DI39">
            <v>254</v>
          </cell>
          <cell r="DJ39">
            <v>70</v>
          </cell>
          <cell r="DK39">
            <v>0</v>
          </cell>
          <cell r="DL39">
            <v>0</v>
          </cell>
          <cell r="DM39">
            <v>135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7599</v>
          </cell>
          <cell r="DT39">
            <v>0</v>
          </cell>
          <cell r="DU39">
            <v>0</v>
          </cell>
          <cell r="DV39">
            <v>0</v>
          </cell>
          <cell r="DW39">
            <v>26821</v>
          </cell>
          <cell r="DX39">
            <v>3229</v>
          </cell>
          <cell r="DY39">
            <v>0</v>
          </cell>
          <cell r="DZ39">
            <v>0</v>
          </cell>
          <cell r="EA39">
            <v>0</v>
          </cell>
          <cell r="EB39">
            <v>71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2282</v>
          </cell>
          <cell r="EK39">
            <v>0</v>
          </cell>
          <cell r="EL39">
            <v>44</v>
          </cell>
          <cell r="EM39">
            <v>363</v>
          </cell>
          <cell r="EN39">
            <v>5</v>
          </cell>
          <cell r="EO39">
            <v>0</v>
          </cell>
          <cell r="EP39">
            <v>1</v>
          </cell>
          <cell r="EQ39">
            <v>0</v>
          </cell>
          <cell r="ER39">
            <v>1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43</v>
          </cell>
          <cell r="EX39">
            <v>24</v>
          </cell>
          <cell r="EY39">
            <v>0</v>
          </cell>
          <cell r="EZ39">
            <v>0</v>
          </cell>
          <cell r="FA39">
            <v>140</v>
          </cell>
          <cell r="FB39">
            <v>0</v>
          </cell>
          <cell r="FC39">
            <v>0</v>
          </cell>
          <cell r="FD39">
            <v>0</v>
          </cell>
          <cell r="FE39">
            <v>256</v>
          </cell>
          <cell r="FF39">
            <v>0</v>
          </cell>
          <cell r="FG39">
            <v>0</v>
          </cell>
        </row>
        <row r="40">
          <cell r="CB40">
            <v>0</v>
          </cell>
          <cell r="CC40">
            <v>0</v>
          </cell>
          <cell r="CD40">
            <v>1</v>
          </cell>
          <cell r="CE40">
            <v>18</v>
          </cell>
          <cell r="CF40">
            <v>38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46</v>
          </cell>
          <cell r="CO40">
            <v>0</v>
          </cell>
          <cell r="CP40">
            <v>2</v>
          </cell>
          <cell r="CQ40">
            <v>0</v>
          </cell>
          <cell r="CR40">
            <v>578</v>
          </cell>
          <cell r="CS40">
            <v>331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24</v>
          </cell>
          <cell r="DA40">
            <v>12</v>
          </cell>
          <cell r="DB40">
            <v>0</v>
          </cell>
          <cell r="DC40">
            <v>0</v>
          </cell>
          <cell r="DD40">
            <v>0</v>
          </cell>
          <cell r="DE40">
            <v>849</v>
          </cell>
          <cell r="DF40">
            <v>0</v>
          </cell>
          <cell r="DG40">
            <v>1</v>
          </cell>
          <cell r="DH40">
            <v>1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6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1907</v>
          </cell>
          <cell r="DT40">
            <v>0</v>
          </cell>
          <cell r="DU40">
            <v>0</v>
          </cell>
          <cell r="DV40">
            <v>0</v>
          </cell>
          <cell r="DW40">
            <v>15318</v>
          </cell>
          <cell r="DX40">
            <v>1644</v>
          </cell>
          <cell r="DY40">
            <v>48</v>
          </cell>
          <cell r="DZ40">
            <v>0</v>
          </cell>
          <cell r="EA40">
            <v>0</v>
          </cell>
          <cell r="EB40">
            <v>19</v>
          </cell>
          <cell r="EC40">
            <v>4</v>
          </cell>
          <cell r="ED40">
            <v>0</v>
          </cell>
          <cell r="EE40">
            <v>1</v>
          </cell>
          <cell r="EF40">
            <v>0</v>
          </cell>
          <cell r="EG40">
            <v>0</v>
          </cell>
          <cell r="EH40">
            <v>0</v>
          </cell>
          <cell r="EI40">
            <v>19</v>
          </cell>
          <cell r="EJ40">
            <v>722</v>
          </cell>
          <cell r="EK40">
            <v>0</v>
          </cell>
          <cell r="EL40">
            <v>420</v>
          </cell>
          <cell r="EM40">
            <v>357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27</v>
          </cell>
          <cell r="EW40">
            <v>27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</row>
        <row r="41">
          <cell r="CB41">
            <v>1065</v>
          </cell>
          <cell r="CC41">
            <v>507</v>
          </cell>
          <cell r="CD41">
            <v>14</v>
          </cell>
          <cell r="CE41">
            <v>336</v>
          </cell>
          <cell r="CF41">
            <v>97</v>
          </cell>
          <cell r="CG41">
            <v>0</v>
          </cell>
          <cell r="CH41">
            <v>17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714</v>
          </cell>
          <cell r="CO41">
            <v>0</v>
          </cell>
          <cell r="CP41">
            <v>105</v>
          </cell>
          <cell r="CQ41">
            <v>22</v>
          </cell>
          <cell r="CR41">
            <v>991</v>
          </cell>
          <cell r="CS41">
            <v>75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172</v>
          </cell>
          <cell r="CZ41">
            <v>15</v>
          </cell>
          <cell r="DA41">
            <v>181</v>
          </cell>
          <cell r="DB41">
            <v>1</v>
          </cell>
          <cell r="DC41">
            <v>182</v>
          </cell>
          <cell r="DD41">
            <v>0</v>
          </cell>
          <cell r="DE41">
            <v>1782</v>
          </cell>
          <cell r="DF41">
            <v>4</v>
          </cell>
          <cell r="DG41">
            <v>270</v>
          </cell>
          <cell r="DH41">
            <v>15</v>
          </cell>
          <cell r="DI41">
            <v>179</v>
          </cell>
          <cell r="DJ41">
            <v>149</v>
          </cell>
          <cell r="DK41">
            <v>0</v>
          </cell>
          <cell r="DL41">
            <v>0</v>
          </cell>
          <cell r="DM41">
            <v>108</v>
          </cell>
          <cell r="DN41">
            <v>8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6502</v>
          </cell>
          <cell r="DT41">
            <v>0</v>
          </cell>
          <cell r="DU41">
            <v>0</v>
          </cell>
          <cell r="DV41">
            <v>0</v>
          </cell>
          <cell r="DW41">
            <v>27806</v>
          </cell>
          <cell r="DX41">
            <v>3411</v>
          </cell>
          <cell r="DY41">
            <v>175</v>
          </cell>
          <cell r="DZ41">
            <v>0</v>
          </cell>
          <cell r="EA41">
            <v>0</v>
          </cell>
          <cell r="EB41">
            <v>13</v>
          </cell>
          <cell r="EC41">
            <v>0</v>
          </cell>
          <cell r="ED41">
            <v>0</v>
          </cell>
          <cell r="EE41">
            <v>2</v>
          </cell>
          <cell r="EF41">
            <v>0</v>
          </cell>
          <cell r="EG41">
            <v>0</v>
          </cell>
          <cell r="EH41">
            <v>0</v>
          </cell>
          <cell r="EI41">
            <v>8</v>
          </cell>
          <cell r="EJ41">
            <v>1058</v>
          </cell>
          <cell r="EK41">
            <v>0</v>
          </cell>
          <cell r="EL41">
            <v>311</v>
          </cell>
          <cell r="EM41">
            <v>283</v>
          </cell>
          <cell r="EN41">
            <v>34</v>
          </cell>
          <cell r="EO41">
            <v>0</v>
          </cell>
          <cell r="EP41">
            <v>673</v>
          </cell>
          <cell r="EQ41">
            <v>0</v>
          </cell>
          <cell r="ER41">
            <v>673</v>
          </cell>
          <cell r="ES41">
            <v>0</v>
          </cell>
          <cell r="ET41">
            <v>176</v>
          </cell>
          <cell r="EU41">
            <v>172</v>
          </cell>
          <cell r="EV41">
            <v>29</v>
          </cell>
          <cell r="EW41">
            <v>19</v>
          </cell>
          <cell r="EX41">
            <v>0</v>
          </cell>
          <cell r="EY41">
            <v>0</v>
          </cell>
          <cell r="EZ41">
            <v>0</v>
          </cell>
          <cell r="FA41">
            <v>8</v>
          </cell>
          <cell r="FB41">
            <v>45</v>
          </cell>
          <cell r="FC41">
            <v>1</v>
          </cell>
          <cell r="FD41">
            <v>0</v>
          </cell>
          <cell r="FE41">
            <v>83</v>
          </cell>
          <cell r="FF41">
            <v>42</v>
          </cell>
          <cell r="FG41">
            <v>279</v>
          </cell>
        </row>
        <row r="42">
          <cell r="CB42">
            <v>0</v>
          </cell>
          <cell r="CC42">
            <v>0</v>
          </cell>
          <cell r="CD42">
            <v>0</v>
          </cell>
          <cell r="CE42">
            <v>58</v>
          </cell>
          <cell r="CF42">
            <v>7</v>
          </cell>
          <cell r="CG42">
            <v>0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173</v>
          </cell>
          <cell r="CO42">
            <v>0</v>
          </cell>
          <cell r="CP42">
            <v>0</v>
          </cell>
          <cell r="CQ42">
            <v>0</v>
          </cell>
          <cell r="CR42">
            <v>314</v>
          </cell>
          <cell r="CS42">
            <v>41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6</v>
          </cell>
          <cell r="DB42">
            <v>0</v>
          </cell>
          <cell r="DC42">
            <v>49</v>
          </cell>
          <cell r="DD42">
            <v>0</v>
          </cell>
          <cell r="DE42">
            <v>262</v>
          </cell>
          <cell r="DF42">
            <v>0</v>
          </cell>
          <cell r="DG42">
            <v>16</v>
          </cell>
          <cell r="DH42">
            <v>31</v>
          </cell>
          <cell r="DI42">
            <v>150</v>
          </cell>
          <cell r="DJ42">
            <v>2</v>
          </cell>
          <cell r="DK42">
            <v>0</v>
          </cell>
          <cell r="DL42">
            <v>0</v>
          </cell>
          <cell r="DM42">
            <v>33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1143</v>
          </cell>
          <cell r="DT42">
            <v>0</v>
          </cell>
          <cell r="DU42">
            <v>0</v>
          </cell>
          <cell r="DV42">
            <v>0</v>
          </cell>
          <cell r="DW42">
            <v>9334</v>
          </cell>
          <cell r="DX42">
            <v>910</v>
          </cell>
          <cell r="DY42">
            <v>0</v>
          </cell>
          <cell r="DZ42">
            <v>0</v>
          </cell>
          <cell r="EA42">
            <v>0</v>
          </cell>
          <cell r="EB42">
            <v>19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413</v>
          </cell>
          <cell r="EK42">
            <v>0</v>
          </cell>
          <cell r="EL42">
            <v>373</v>
          </cell>
          <cell r="EM42">
            <v>1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32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72</v>
          </cell>
          <cell r="FF42">
            <v>0</v>
          </cell>
          <cell r="FG42">
            <v>0</v>
          </cell>
        </row>
        <row r="43">
          <cell r="CB43">
            <v>0</v>
          </cell>
          <cell r="CC43">
            <v>0</v>
          </cell>
          <cell r="CD43">
            <v>3</v>
          </cell>
          <cell r="CE43">
            <v>106</v>
          </cell>
          <cell r="CF43">
            <v>1</v>
          </cell>
          <cell r="CG43">
            <v>0</v>
          </cell>
          <cell r="CH43">
            <v>9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230</v>
          </cell>
          <cell r="CO43">
            <v>0</v>
          </cell>
          <cell r="CP43">
            <v>0</v>
          </cell>
          <cell r="CQ43">
            <v>0</v>
          </cell>
          <cell r="CR43">
            <v>106</v>
          </cell>
          <cell r="CS43">
            <v>35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12</v>
          </cell>
          <cell r="DB43">
            <v>0</v>
          </cell>
          <cell r="DC43">
            <v>82</v>
          </cell>
          <cell r="DD43">
            <v>0</v>
          </cell>
          <cell r="DE43">
            <v>461</v>
          </cell>
          <cell r="DF43">
            <v>0</v>
          </cell>
          <cell r="DG43">
            <v>13</v>
          </cell>
          <cell r="DH43">
            <v>53</v>
          </cell>
          <cell r="DI43">
            <v>122</v>
          </cell>
          <cell r="DJ43">
            <v>36</v>
          </cell>
          <cell r="DK43">
            <v>0</v>
          </cell>
          <cell r="DL43">
            <v>0</v>
          </cell>
          <cell r="DM43">
            <v>37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1306</v>
          </cell>
          <cell r="DT43">
            <v>0</v>
          </cell>
          <cell r="DU43">
            <v>0</v>
          </cell>
          <cell r="DV43">
            <v>0</v>
          </cell>
          <cell r="DW43">
            <v>5590</v>
          </cell>
          <cell r="DX43">
            <v>639</v>
          </cell>
          <cell r="DY43">
            <v>72</v>
          </cell>
          <cell r="DZ43">
            <v>0</v>
          </cell>
          <cell r="EA43">
            <v>0</v>
          </cell>
          <cell r="EB43">
            <v>60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47</v>
          </cell>
          <cell r="EJ43">
            <v>314</v>
          </cell>
          <cell r="EK43">
            <v>0</v>
          </cell>
          <cell r="EL43">
            <v>8</v>
          </cell>
          <cell r="EM43">
            <v>50</v>
          </cell>
          <cell r="EN43">
            <v>1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15</v>
          </cell>
          <cell r="EW43">
            <v>29</v>
          </cell>
          <cell r="EX43">
            <v>0</v>
          </cell>
          <cell r="EY43">
            <v>0</v>
          </cell>
          <cell r="EZ43">
            <v>0</v>
          </cell>
          <cell r="FA43">
            <v>10</v>
          </cell>
          <cell r="FB43">
            <v>2</v>
          </cell>
          <cell r="FC43">
            <v>0</v>
          </cell>
          <cell r="FD43">
            <v>0</v>
          </cell>
          <cell r="FE43">
            <v>31</v>
          </cell>
          <cell r="FF43">
            <v>0</v>
          </cell>
          <cell r="FG43">
            <v>0</v>
          </cell>
        </row>
        <row r="44">
          <cell r="CB44">
            <v>0</v>
          </cell>
          <cell r="CC44">
            <v>0</v>
          </cell>
          <cell r="CD44">
            <v>0</v>
          </cell>
          <cell r="CE44">
            <v>21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729</v>
          </cell>
          <cell r="CS44">
            <v>74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34</v>
          </cell>
          <cell r="DB44">
            <v>35</v>
          </cell>
          <cell r="DC44">
            <v>0</v>
          </cell>
          <cell r="DD44">
            <v>0</v>
          </cell>
          <cell r="DE44">
            <v>877</v>
          </cell>
          <cell r="DF44">
            <v>0</v>
          </cell>
          <cell r="DG44">
            <v>0</v>
          </cell>
          <cell r="DH44">
            <v>1</v>
          </cell>
          <cell r="DI44">
            <v>65</v>
          </cell>
          <cell r="DJ44">
            <v>0</v>
          </cell>
          <cell r="DK44">
            <v>0</v>
          </cell>
          <cell r="DL44">
            <v>0</v>
          </cell>
          <cell r="DM44">
            <v>73</v>
          </cell>
          <cell r="DN44">
            <v>3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1912</v>
          </cell>
          <cell r="DT44">
            <v>0</v>
          </cell>
          <cell r="DU44">
            <v>0</v>
          </cell>
          <cell r="DV44">
            <v>0</v>
          </cell>
          <cell r="DW44">
            <v>20424</v>
          </cell>
          <cell r="DX44">
            <v>2634</v>
          </cell>
          <cell r="DY44">
            <v>0</v>
          </cell>
          <cell r="DZ44">
            <v>0</v>
          </cell>
          <cell r="EA44">
            <v>0</v>
          </cell>
          <cell r="EB44">
            <v>35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631</v>
          </cell>
          <cell r="EK44">
            <v>0</v>
          </cell>
          <cell r="EL44">
            <v>609</v>
          </cell>
          <cell r="EM44">
            <v>317</v>
          </cell>
          <cell r="EN44">
            <v>42</v>
          </cell>
          <cell r="EO44">
            <v>0</v>
          </cell>
          <cell r="EP44">
            <v>521</v>
          </cell>
          <cell r="EQ44">
            <v>0</v>
          </cell>
          <cell r="ER44">
            <v>516</v>
          </cell>
          <cell r="ES44">
            <v>0</v>
          </cell>
          <cell r="ET44">
            <v>0</v>
          </cell>
          <cell r="EU44">
            <v>0</v>
          </cell>
          <cell r="EV44">
            <v>152</v>
          </cell>
          <cell r="EW44">
            <v>53</v>
          </cell>
          <cell r="EX44">
            <v>18</v>
          </cell>
          <cell r="EY44">
            <v>0</v>
          </cell>
          <cell r="EZ44">
            <v>0</v>
          </cell>
          <cell r="FA44">
            <v>99</v>
          </cell>
          <cell r="FB44">
            <v>0</v>
          </cell>
          <cell r="FC44">
            <v>0</v>
          </cell>
          <cell r="FD44">
            <v>0</v>
          </cell>
          <cell r="FE44">
            <v>98</v>
          </cell>
          <cell r="FF44">
            <v>59</v>
          </cell>
          <cell r="FG44">
            <v>0</v>
          </cell>
        </row>
        <row r="45">
          <cell r="CB45">
            <v>0</v>
          </cell>
          <cell r="CC45">
            <v>0</v>
          </cell>
          <cell r="CD45">
            <v>0</v>
          </cell>
          <cell r="CE45">
            <v>17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195</v>
          </cell>
          <cell r="CS45">
            <v>43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16</v>
          </cell>
          <cell r="DB45">
            <v>3</v>
          </cell>
          <cell r="DC45">
            <v>0</v>
          </cell>
          <cell r="DD45">
            <v>0</v>
          </cell>
          <cell r="DE45">
            <v>397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81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752</v>
          </cell>
          <cell r="DT45">
            <v>0</v>
          </cell>
          <cell r="DU45">
            <v>0</v>
          </cell>
          <cell r="DV45">
            <v>0</v>
          </cell>
          <cell r="DW45">
            <v>6367</v>
          </cell>
          <cell r="DX45">
            <v>712</v>
          </cell>
          <cell r="DY45">
            <v>0</v>
          </cell>
          <cell r="DZ45">
            <v>0</v>
          </cell>
          <cell r="EA45">
            <v>0</v>
          </cell>
          <cell r="EB45">
            <v>9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340</v>
          </cell>
          <cell r="EK45">
            <v>0</v>
          </cell>
          <cell r="EL45">
            <v>254</v>
          </cell>
          <cell r="EM45">
            <v>68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6</v>
          </cell>
          <cell r="EX45">
            <v>1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34</v>
          </cell>
          <cell r="FF45">
            <v>0</v>
          </cell>
          <cell r="FG45">
            <v>0</v>
          </cell>
        </row>
        <row r="46"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</row>
        <row r="47"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54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7197</v>
          </cell>
          <cell r="CO47">
            <v>3676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2845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10045</v>
          </cell>
          <cell r="DT47">
            <v>51</v>
          </cell>
          <cell r="DU47">
            <v>0</v>
          </cell>
          <cell r="DV47">
            <v>127</v>
          </cell>
          <cell r="DW47">
            <v>16804</v>
          </cell>
          <cell r="DX47">
            <v>1549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65</v>
          </cell>
          <cell r="EF47">
            <v>0</v>
          </cell>
          <cell r="EG47">
            <v>0</v>
          </cell>
          <cell r="EH47">
            <v>0</v>
          </cell>
          <cell r="EI47">
            <v>1075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409</v>
          </cell>
          <cell r="FG47">
            <v>0</v>
          </cell>
        </row>
        <row r="48"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</row>
        <row r="49"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</row>
        <row r="50"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</row>
        <row r="51"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89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8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97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</row>
        <row r="52"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</row>
        <row r="53">
          <cell r="CB53">
            <v>2251</v>
          </cell>
          <cell r="CC53">
            <v>791</v>
          </cell>
          <cell r="CD53">
            <v>19</v>
          </cell>
          <cell r="CE53">
            <v>2386</v>
          </cell>
          <cell r="CF53">
            <v>352</v>
          </cell>
          <cell r="CG53">
            <v>0</v>
          </cell>
          <cell r="CH53">
            <v>165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12553</v>
          </cell>
          <cell r="CO53">
            <v>3676</v>
          </cell>
          <cell r="CP53">
            <v>612</v>
          </cell>
          <cell r="CQ53">
            <v>82</v>
          </cell>
          <cell r="CR53">
            <v>8635</v>
          </cell>
          <cell r="CS53">
            <v>1933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1</v>
          </cell>
          <cell r="CY53">
            <v>172</v>
          </cell>
          <cell r="CZ53">
            <v>139</v>
          </cell>
          <cell r="DA53">
            <v>3525</v>
          </cell>
          <cell r="DB53">
            <v>86</v>
          </cell>
          <cell r="DC53">
            <v>1032</v>
          </cell>
          <cell r="DD53">
            <v>0</v>
          </cell>
          <cell r="DE53">
            <v>16812</v>
          </cell>
          <cell r="DF53">
            <v>15</v>
          </cell>
          <cell r="DG53">
            <v>549</v>
          </cell>
          <cell r="DH53">
            <v>611</v>
          </cell>
          <cell r="DI53">
            <v>1408</v>
          </cell>
          <cell r="DJ53">
            <v>1143</v>
          </cell>
          <cell r="DK53">
            <v>0</v>
          </cell>
          <cell r="DL53">
            <v>0</v>
          </cell>
          <cell r="DM53">
            <v>1117</v>
          </cell>
          <cell r="DN53">
            <v>16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55563</v>
          </cell>
          <cell r="DT53">
            <v>51</v>
          </cell>
          <cell r="DU53">
            <v>0</v>
          </cell>
          <cell r="DV53">
            <v>127</v>
          </cell>
          <cell r="DW53">
            <v>239440</v>
          </cell>
          <cell r="DX53">
            <v>27376</v>
          </cell>
          <cell r="DY53">
            <v>550</v>
          </cell>
          <cell r="DZ53">
            <v>0</v>
          </cell>
          <cell r="EA53">
            <v>0</v>
          </cell>
          <cell r="EB53">
            <v>418</v>
          </cell>
          <cell r="EC53">
            <v>16</v>
          </cell>
          <cell r="ED53">
            <v>0</v>
          </cell>
          <cell r="EE53">
            <v>71</v>
          </cell>
          <cell r="EF53">
            <v>0</v>
          </cell>
          <cell r="EG53">
            <v>0</v>
          </cell>
          <cell r="EH53">
            <v>0</v>
          </cell>
          <cell r="EI53">
            <v>1153</v>
          </cell>
          <cell r="EJ53">
            <v>12379</v>
          </cell>
          <cell r="EK53">
            <v>0</v>
          </cell>
          <cell r="EL53">
            <v>3717</v>
          </cell>
          <cell r="EM53">
            <v>3715</v>
          </cell>
          <cell r="EN53">
            <v>88</v>
          </cell>
          <cell r="EO53">
            <v>0</v>
          </cell>
          <cell r="EP53">
            <v>1368</v>
          </cell>
          <cell r="EQ53">
            <v>0</v>
          </cell>
          <cell r="ER53">
            <v>1363</v>
          </cell>
          <cell r="ES53">
            <v>0</v>
          </cell>
          <cell r="ET53">
            <v>193</v>
          </cell>
          <cell r="EU53">
            <v>172</v>
          </cell>
          <cell r="EV53">
            <v>224</v>
          </cell>
          <cell r="EW53">
            <v>482</v>
          </cell>
          <cell r="EX53">
            <v>64</v>
          </cell>
          <cell r="EY53">
            <v>0</v>
          </cell>
          <cell r="EZ53">
            <v>0</v>
          </cell>
          <cell r="FA53">
            <v>618</v>
          </cell>
          <cell r="FB53">
            <v>49</v>
          </cell>
          <cell r="FC53">
            <v>35</v>
          </cell>
          <cell r="FD53">
            <v>0</v>
          </cell>
          <cell r="FE53">
            <v>1246</v>
          </cell>
          <cell r="FF53">
            <v>539</v>
          </cell>
          <cell r="FG53">
            <v>279</v>
          </cell>
        </row>
        <row r="54">
          <cell r="CB54">
            <v>22142</v>
          </cell>
          <cell r="CC54">
            <v>13707</v>
          </cell>
          <cell r="CD54">
            <v>122</v>
          </cell>
          <cell r="CE54">
            <v>5662</v>
          </cell>
          <cell r="CF54">
            <v>1369</v>
          </cell>
          <cell r="CG54">
            <v>0</v>
          </cell>
          <cell r="CH54">
            <v>420</v>
          </cell>
          <cell r="CI54">
            <v>92</v>
          </cell>
          <cell r="CJ54">
            <v>203</v>
          </cell>
          <cell r="CK54">
            <v>830</v>
          </cell>
          <cell r="CL54">
            <v>695</v>
          </cell>
          <cell r="CM54">
            <v>215</v>
          </cell>
          <cell r="CN54">
            <v>17595</v>
          </cell>
          <cell r="CO54">
            <v>3787</v>
          </cell>
          <cell r="CP54">
            <v>4291</v>
          </cell>
          <cell r="CQ54">
            <v>2055</v>
          </cell>
          <cell r="CR54">
            <v>19050</v>
          </cell>
          <cell r="CS54">
            <v>5030</v>
          </cell>
          <cell r="CT54">
            <v>1937</v>
          </cell>
          <cell r="CU54">
            <v>858</v>
          </cell>
          <cell r="CV54">
            <v>10894</v>
          </cell>
          <cell r="CW54">
            <v>6190</v>
          </cell>
          <cell r="CX54">
            <v>3884</v>
          </cell>
          <cell r="CY54">
            <v>10680</v>
          </cell>
          <cell r="CZ54">
            <v>697</v>
          </cell>
          <cell r="DA54">
            <v>6228</v>
          </cell>
          <cell r="DB54">
            <v>1210</v>
          </cell>
          <cell r="DC54">
            <v>5164</v>
          </cell>
          <cell r="DD54">
            <v>124</v>
          </cell>
          <cell r="DE54">
            <v>38457</v>
          </cell>
          <cell r="DF54">
            <v>688</v>
          </cell>
          <cell r="DG54">
            <v>6765</v>
          </cell>
          <cell r="DH54">
            <v>7396</v>
          </cell>
          <cell r="DI54">
            <v>5709</v>
          </cell>
          <cell r="DJ54">
            <v>6182</v>
          </cell>
          <cell r="DK54">
            <v>241</v>
          </cell>
          <cell r="DL54">
            <v>1463</v>
          </cell>
          <cell r="DM54">
            <v>4306</v>
          </cell>
          <cell r="DN54">
            <v>669</v>
          </cell>
          <cell r="DO54">
            <v>3968</v>
          </cell>
          <cell r="DP54">
            <v>1205</v>
          </cell>
          <cell r="DQ54">
            <v>1941</v>
          </cell>
          <cell r="DR54">
            <v>0</v>
          </cell>
          <cell r="DS54">
            <v>193253</v>
          </cell>
          <cell r="DT54">
            <v>5979</v>
          </cell>
          <cell r="DU54">
            <v>0</v>
          </cell>
          <cell r="DV54">
            <v>3337</v>
          </cell>
          <cell r="DW54">
            <v>566731</v>
          </cell>
          <cell r="DX54">
            <v>67795</v>
          </cell>
          <cell r="DY54">
            <v>2799</v>
          </cell>
          <cell r="DZ54">
            <v>214</v>
          </cell>
          <cell r="EA54">
            <v>36</v>
          </cell>
          <cell r="EB54">
            <v>2153</v>
          </cell>
          <cell r="EC54">
            <v>23</v>
          </cell>
          <cell r="ED54">
            <v>0</v>
          </cell>
          <cell r="EE54">
            <v>78</v>
          </cell>
          <cell r="EF54">
            <v>20</v>
          </cell>
          <cell r="EG54">
            <v>2</v>
          </cell>
          <cell r="EH54">
            <v>74</v>
          </cell>
          <cell r="EI54">
            <v>1154</v>
          </cell>
          <cell r="EJ54">
            <v>23912</v>
          </cell>
          <cell r="EK54">
            <v>0</v>
          </cell>
          <cell r="EL54">
            <v>7661</v>
          </cell>
          <cell r="EM54">
            <v>6627</v>
          </cell>
          <cell r="EN54">
            <v>147</v>
          </cell>
          <cell r="EO54">
            <v>3</v>
          </cell>
          <cell r="EP54">
            <v>11518</v>
          </cell>
          <cell r="EQ54">
            <v>0</v>
          </cell>
          <cell r="ER54">
            <v>10795</v>
          </cell>
          <cell r="ES54">
            <v>0</v>
          </cell>
          <cell r="ET54">
            <v>230</v>
          </cell>
          <cell r="EU54">
            <v>3720</v>
          </cell>
          <cell r="EV54">
            <v>276</v>
          </cell>
          <cell r="EW54">
            <v>666</v>
          </cell>
          <cell r="EX54">
            <v>111</v>
          </cell>
          <cell r="EY54">
            <v>0</v>
          </cell>
          <cell r="EZ54">
            <v>0</v>
          </cell>
          <cell r="FA54">
            <v>1187</v>
          </cell>
          <cell r="FB54">
            <v>200</v>
          </cell>
          <cell r="FC54">
            <v>189</v>
          </cell>
          <cell r="FD54">
            <v>8</v>
          </cell>
          <cell r="FE54">
            <v>2041</v>
          </cell>
          <cell r="FF54">
            <v>1404</v>
          </cell>
          <cell r="FG54">
            <v>1559</v>
          </cell>
        </row>
        <row r="55"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5581</v>
          </cell>
          <cell r="DX55">
            <v>352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352</v>
          </cell>
        </row>
        <row r="56"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5581</v>
          </cell>
          <cell r="DX56">
            <v>352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352</v>
          </cell>
        </row>
        <row r="57"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</row>
        <row r="58"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</row>
        <row r="59"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</row>
        <row r="60"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</row>
        <row r="61"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10920</v>
          </cell>
          <cell r="DX61">
            <v>1196</v>
          </cell>
          <cell r="DY61">
            <v>0</v>
          </cell>
          <cell r="DZ61">
            <v>0</v>
          </cell>
          <cell r="EA61">
            <v>0</v>
          </cell>
          <cell r="EB61">
            <v>56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410</v>
          </cell>
          <cell r="EK61">
            <v>0</v>
          </cell>
          <cell r="EL61">
            <v>14</v>
          </cell>
          <cell r="EM61">
            <v>560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4</v>
          </cell>
          <cell r="EX61">
            <v>14</v>
          </cell>
          <cell r="EY61">
            <v>0</v>
          </cell>
          <cell r="EZ61">
            <v>0</v>
          </cell>
          <cell r="FA61">
            <v>21</v>
          </cell>
          <cell r="FB61">
            <v>0</v>
          </cell>
          <cell r="FC61">
            <v>0</v>
          </cell>
          <cell r="FD61">
            <v>0</v>
          </cell>
          <cell r="FE61">
            <v>117</v>
          </cell>
          <cell r="FF61">
            <v>0</v>
          </cell>
          <cell r="FG61">
            <v>0</v>
          </cell>
        </row>
        <row r="62"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10920</v>
          </cell>
          <cell r="DX62">
            <v>1196</v>
          </cell>
          <cell r="DY62">
            <v>0</v>
          </cell>
          <cell r="DZ62">
            <v>0</v>
          </cell>
          <cell r="EA62">
            <v>0</v>
          </cell>
          <cell r="EB62">
            <v>56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410</v>
          </cell>
          <cell r="EK62">
            <v>0</v>
          </cell>
          <cell r="EL62">
            <v>14</v>
          </cell>
          <cell r="EM62">
            <v>560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4</v>
          </cell>
          <cell r="EX62">
            <v>14</v>
          </cell>
          <cell r="EY62">
            <v>0</v>
          </cell>
          <cell r="EZ62">
            <v>0</v>
          </cell>
          <cell r="FA62">
            <v>21</v>
          </cell>
          <cell r="FB62">
            <v>0</v>
          </cell>
          <cell r="FC62">
            <v>0</v>
          </cell>
          <cell r="FD62">
            <v>0</v>
          </cell>
          <cell r="FE62">
            <v>117</v>
          </cell>
          <cell r="FF62">
            <v>0</v>
          </cell>
          <cell r="FG62">
            <v>0</v>
          </cell>
        </row>
        <row r="63"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13799</v>
          </cell>
          <cell r="DX63">
            <v>1969</v>
          </cell>
          <cell r="DY63">
            <v>0</v>
          </cell>
          <cell r="DZ63">
            <v>0</v>
          </cell>
          <cell r="EA63">
            <v>0</v>
          </cell>
          <cell r="EB63">
            <v>1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287</v>
          </cell>
          <cell r="EK63">
            <v>0</v>
          </cell>
          <cell r="EL63">
            <v>7</v>
          </cell>
          <cell r="EM63">
            <v>1548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2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124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</row>
        <row r="64">
          <cell r="CB64">
            <v>616</v>
          </cell>
          <cell r="CC64">
            <v>0</v>
          </cell>
          <cell r="CD64">
            <v>0</v>
          </cell>
          <cell r="CE64">
            <v>62</v>
          </cell>
          <cell r="CF64">
            <v>13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32</v>
          </cell>
          <cell r="CQ64">
            <v>14</v>
          </cell>
          <cell r="CR64">
            <v>344</v>
          </cell>
          <cell r="CS64">
            <v>293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419</v>
          </cell>
          <cell r="CY64">
            <v>45</v>
          </cell>
          <cell r="CZ64">
            <v>0</v>
          </cell>
          <cell r="DA64">
            <v>2</v>
          </cell>
          <cell r="DB64">
            <v>3</v>
          </cell>
          <cell r="DC64">
            <v>185</v>
          </cell>
          <cell r="DD64">
            <v>0</v>
          </cell>
          <cell r="DE64">
            <v>694</v>
          </cell>
          <cell r="DF64">
            <v>0</v>
          </cell>
          <cell r="DG64">
            <v>162</v>
          </cell>
          <cell r="DH64">
            <v>157</v>
          </cell>
          <cell r="DI64">
            <v>47</v>
          </cell>
          <cell r="DJ64">
            <v>448</v>
          </cell>
          <cell r="DK64">
            <v>0</v>
          </cell>
          <cell r="DL64">
            <v>0</v>
          </cell>
          <cell r="DM64">
            <v>0</v>
          </cell>
          <cell r="DN64">
            <v>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3356</v>
          </cell>
          <cell r="DT64">
            <v>181</v>
          </cell>
          <cell r="DU64">
            <v>0</v>
          </cell>
          <cell r="DV64">
            <v>0</v>
          </cell>
          <cell r="DW64">
            <v>24128</v>
          </cell>
          <cell r="DX64">
            <v>2975</v>
          </cell>
          <cell r="DY64">
            <v>67</v>
          </cell>
          <cell r="DZ64">
            <v>0</v>
          </cell>
          <cell r="EA64">
            <v>0</v>
          </cell>
          <cell r="EB64">
            <v>81</v>
          </cell>
          <cell r="EC64">
            <v>6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367</v>
          </cell>
          <cell r="EK64">
            <v>0</v>
          </cell>
          <cell r="EL64">
            <v>289</v>
          </cell>
          <cell r="EM64">
            <v>603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1439</v>
          </cell>
          <cell r="EV64">
            <v>0</v>
          </cell>
          <cell r="EW64">
            <v>17</v>
          </cell>
          <cell r="EX64">
            <v>0</v>
          </cell>
          <cell r="EY64">
            <v>0</v>
          </cell>
          <cell r="EZ64">
            <v>0</v>
          </cell>
          <cell r="FA64">
            <v>31</v>
          </cell>
          <cell r="FB64">
            <v>0</v>
          </cell>
          <cell r="FC64">
            <v>75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</row>
        <row r="65">
          <cell r="CB65">
            <v>588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567</v>
          </cell>
          <cell r="DT65">
            <v>21</v>
          </cell>
          <cell r="DU65">
            <v>0</v>
          </cell>
          <cell r="DV65">
            <v>0</v>
          </cell>
          <cell r="DW65">
            <v>6223</v>
          </cell>
          <cell r="DX65">
            <v>1334</v>
          </cell>
          <cell r="DY65">
            <v>1287</v>
          </cell>
          <cell r="DZ65">
            <v>227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1</v>
          </cell>
          <cell r="FC65">
            <v>46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</row>
        <row r="66"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1314</v>
          </cell>
          <cell r="DX66">
            <v>1130</v>
          </cell>
          <cell r="DY66">
            <v>1130</v>
          </cell>
          <cell r="DZ66">
            <v>32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</row>
        <row r="67"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</row>
        <row r="68"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</row>
        <row r="69"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</row>
        <row r="70"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</row>
        <row r="71"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25155</v>
          </cell>
          <cell r="DX71">
            <v>866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866</v>
          </cell>
          <cell r="EO71">
            <v>866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</row>
        <row r="72"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10803</v>
          </cell>
          <cell r="DX72">
            <v>1238</v>
          </cell>
          <cell r="DY72">
            <v>182</v>
          </cell>
          <cell r="DZ72">
            <v>0</v>
          </cell>
          <cell r="EA72">
            <v>0</v>
          </cell>
          <cell r="EB72">
            <v>12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728</v>
          </cell>
          <cell r="EK72">
            <v>0</v>
          </cell>
          <cell r="EL72">
            <v>0</v>
          </cell>
          <cell r="EM72">
            <v>170</v>
          </cell>
          <cell r="EN72">
            <v>14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1</v>
          </cell>
          <cell r="EX72">
            <v>0</v>
          </cell>
          <cell r="EY72">
            <v>0</v>
          </cell>
          <cell r="EZ72">
            <v>0</v>
          </cell>
          <cell r="FA72">
            <v>1</v>
          </cell>
          <cell r="FB72">
            <v>130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</row>
        <row r="73"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</row>
        <row r="74"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</row>
        <row r="75"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</row>
        <row r="76">
          <cell r="CB76">
            <v>140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5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248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49</v>
          </cell>
          <cell r="DH76">
            <v>16</v>
          </cell>
          <cell r="DI76">
            <v>39</v>
          </cell>
          <cell r="DJ76">
            <v>117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404</v>
          </cell>
          <cell r="DT76">
            <v>210</v>
          </cell>
          <cell r="DU76">
            <v>0</v>
          </cell>
          <cell r="DV76">
            <v>0</v>
          </cell>
          <cell r="DW76">
            <v>4836</v>
          </cell>
          <cell r="DX76">
            <v>673</v>
          </cell>
          <cell r="DY76">
            <v>157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57</v>
          </cell>
          <cell r="EL76">
            <v>0</v>
          </cell>
          <cell r="EM76">
            <v>0</v>
          </cell>
          <cell r="EN76">
            <v>47</v>
          </cell>
          <cell r="EO76">
            <v>0</v>
          </cell>
          <cell r="EP76">
            <v>309</v>
          </cell>
          <cell r="EQ76">
            <v>0</v>
          </cell>
          <cell r="ER76">
            <v>296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51</v>
          </cell>
          <cell r="EZ76">
            <v>0</v>
          </cell>
          <cell r="FA76">
            <v>0</v>
          </cell>
          <cell r="FB76">
            <v>0</v>
          </cell>
          <cell r="FC76">
            <v>13</v>
          </cell>
          <cell r="FD76">
            <v>39</v>
          </cell>
          <cell r="FE76">
            <v>0</v>
          </cell>
          <cell r="FF76">
            <v>0</v>
          </cell>
          <cell r="FG76">
            <v>0</v>
          </cell>
        </row>
        <row r="77"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6090</v>
          </cell>
          <cell r="DX77">
            <v>701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512</v>
          </cell>
          <cell r="EK77">
            <v>0</v>
          </cell>
          <cell r="EL77">
            <v>0</v>
          </cell>
          <cell r="EM77">
            <v>189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</row>
        <row r="78"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2947</v>
          </cell>
          <cell r="DX78">
            <v>1563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1563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</row>
        <row r="79"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809</v>
          </cell>
          <cell r="DP79">
            <v>0</v>
          </cell>
          <cell r="DQ79">
            <v>0</v>
          </cell>
          <cell r="DR79">
            <v>0</v>
          </cell>
          <cell r="DS79">
            <v>809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</row>
        <row r="80"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2118</v>
          </cell>
          <cell r="DX80">
            <v>263</v>
          </cell>
          <cell r="DY80">
            <v>0</v>
          </cell>
          <cell r="DZ80">
            <v>0</v>
          </cell>
          <cell r="EA80">
            <v>0</v>
          </cell>
          <cell r="EB80">
            <v>87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105</v>
          </cell>
          <cell r="EK80">
            <v>0</v>
          </cell>
          <cell r="EL80">
            <v>0</v>
          </cell>
          <cell r="EM80">
            <v>71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</row>
        <row r="81"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</row>
        <row r="82">
          <cell r="CB82">
            <v>89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66</v>
          </cell>
          <cell r="CR82">
            <v>0</v>
          </cell>
          <cell r="CS82">
            <v>8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41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32</v>
          </cell>
          <cell r="DD82">
            <v>0</v>
          </cell>
          <cell r="DE82">
            <v>0</v>
          </cell>
          <cell r="DF82">
            <v>0</v>
          </cell>
          <cell r="DG82">
            <v>90</v>
          </cell>
          <cell r="DH82">
            <v>122</v>
          </cell>
          <cell r="DI82">
            <v>23</v>
          </cell>
          <cell r="DJ82">
            <v>120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531</v>
          </cell>
          <cell r="DT82">
            <v>60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</row>
        <row r="83"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</row>
        <row r="84"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</row>
        <row r="85"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1458</v>
          </cell>
          <cell r="DX85">
            <v>162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162</v>
          </cell>
        </row>
        <row r="86"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7818</v>
          </cell>
          <cell r="DX86">
            <v>980</v>
          </cell>
          <cell r="DY86">
            <v>0</v>
          </cell>
          <cell r="DZ86">
            <v>0</v>
          </cell>
          <cell r="EA86">
            <v>0</v>
          </cell>
          <cell r="EB86">
            <v>62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713</v>
          </cell>
          <cell r="EK86">
            <v>0</v>
          </cell>
          <cell r="EL86">
            <v>0</v>
          </cell>
          <cell r="EM86">
            <v>205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</row>
        <row r="87"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3035</v>
          </cell>
          <cell r="DX87">
            <v>1027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1027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</row>
        <row r="88">
          <cell r="CB88">
            <v>137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137</v>
          </cell>
          <cell r="DT88">
            <v>0</v>
          </cell>
          <cell r="DU88">
            <v>0</v>
          </cell>
          <cell r="DV88">
            <v>0</v>
          </cell>
          <cell r="DW88">
            <v>4631</v>
          </cell>
          <cell r="DX88">
            <v>680</v>
          </cell>
          <cell r="DY88">
            <v>680</v>
          </cell>
          <cell r="DZ88">
            <v>463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</row>
        <row r="89"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</row>
        <row r="90"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</row>
        <row r="91"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3232</v>
          </cell>
          <cell r="DX91">
            <v>887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887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</row>
        <row r="92"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11131</v>
          </cell>
          <cell r="DX92">
            <v>399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399</v>
          </cell>
          <cell r="EO92">
            <v>399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</row>
        <row r="93"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1017</v>
          </cell>
          <cell r="DX93">
            <v>35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35</v>
          </cell>
          <cell r="EO93">
            <v>35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</row>
        <row r="94"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</row>
        <row r="95"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</row>
        <row r="96"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</row>
        <row r="97"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</row>
        <row r="98"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</row>
        <row r="99"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4320</v>
          </cell>
          <cell r="DX99">
            <v>485</v>
          </cell>
          <cell r="DY99">
            <v>2</v>
          </cell>
          <cell r="DZ99">
            <v>0</v>
          </cell>
          <cell r="EA99">
            <v>0</v>
          </cell>
          <cell r="EB99">
            <v>55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252</v>
          </cell>
          <cell r="EK99">
            <v>0</v>
          </cell>
          <cell r="EL99">
            <v>0</v>
          </cell>
          <cell r="EM99">
            <v>143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33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32_АПП_профил"/>
      <sheetName val="2023_АПП_забол"/>
      <sheetName val="2023_НМП"/>
      <sheetName val="изменения _АПП_профил"/>
      <sheetName val="изменения 2023_АПП_забол"/>
      <sheetName val="изм 2023_НМП"/>
      <sheetName val="новый 2023_АПП_профил "/>
      <sheetName val="новый 2023_АПП_забол "/>
      <sheetName val="новый 2023_НМП "/>
    </sheetNames>
    <sheetDataSet>
      <sheetData sheetId="0"/>
      <sheetData sheetId="1"/>
      <sheetData sheetId="2"/>
      <sheetData sheetId="3">
        <row r="10">
          <cell r="C10">
            <v>915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I54">
            <v>0</v>
          </cell>
        </row>
      </sheetData>
      <sheetData sheetId="4">
        <row r="10">
          <cell r="G10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АПП"/>
    </sheetNames>
    <sheetDataSet>
      <sheetData sheetId="0">
        <row r="17">
          <cell r="X17">
            <v>0</v>
          </cell>
        </row>
        <row r="61">
          <cell r="X61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КСГ_был 22 "/>
      <sheetName val="Изменения КС КСГ"/>
      <sheetName val="новые  КС КСГ "/>
      <sheetName val="новые  КС КСГ ghjd"/>
      <sheetName val="Лист1"/>
    </sheetNames>
    <sheetDataSet>
      <sheetData sheetId="0"/>
      <sheetData sheetId="1">
        <row r="17">
          <cell r="E17">
            <v>-49</v>
          </cell>
        </row>
        <row r="108">
          <cell r="F108">
            <v>0</v>
          </cell>
          <cell r="H108">
            <v>0</v>
          </cell>
          <cell r="I108">
            <v>0</v>
          </cell>
          <cell r="AV108">
            <v>0</v>
          </cell>
          <cell r="EI108">
            <v>-99</v>
          </cell>
          <cell r="KM108">
            <v>0</v>
          </cell>
        </row>
      </sheetData>
      <sheetData sheetId="2">
        <row r="17">
          <cell r="E17">
            <v>8820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УФ был "/>
      <sheetName val="ВМП изменения"/>
      <sheetName val="ВМП новое"/>
      <sheetName val="знач"/>
    </sheetNames>
    <sheetDataSet>
      <sheetData sheetId="0"/>
      <sheetData sheetId="1">
        <row r="17">
          <cell r="D17">
            <v>-14</v>
          </cell>
        </row>
        <row r="108">
          <cell r="D108">
            <v>-17</v>
          </cell>
          <cell r="CE108">
            <v>2</v>
          </cell>
          <cell r="MU108">
            <v>0</v>
          </cell>
        </row>
      </sheetData>
      <sheetData sheetId="2">
        <row r="17">
          <cell r="D17">
            <v>2210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КСГ был 22"/>
      <sheetName val="ДС изменения "/>
      <sheetName val="новый ДС_КСГ "/>
      <sheetName val="новый ДС_КСГ  (2)"/>
    </sheetNames>
    <sheetDataSet>
      <sheetData sheetId="0" refreshError="1"/>
      <sheetData sheetId="1">
        <row r="13">
          <cell r="D13">
            <v>104</v>
          </cell>
        </row>
        <row r="104">
          <cell r="D104">
            <v>-110</v>
          </cell>
          <cell r="K104">
            <v>1</v>
          </cell>
          <cell r="P104">
            <v>1</v>
          </cell>
          <cell r="R104">
            <v>45</v>
          </cell>
          <cell r="T104">
            <v>3</v>
          </cell>
          <cell r="X104">
            <v>-1</v>
          </cell>
          <cell r="AC104">
            <v>-4</v>
          </cell>
          <cell r="AN104">
            <v>-7</v>
          </cell>
          <cell r="AQ104">
            <v>-1</v>
          </cell>
          <cell r="BB104">
            <v>-19</v>
          </cell>
          <cell r="BE104">
            <v>1</v>
          </cell>
          <cell r="BH104">
            <v>69</v>
          </cell>
          <cell r="BL104">
            <v>6</v>
          </cell>
          <cell r="BQ104">
            <v>6</v>
          </cell>
          <cell r="BV104">
            <v>-49</v>
          </cell>
          <cell r="DX104">
            <v>7</v>
          </cell>
          <cell r="EE104">
            <v>-174</v>
          </cell>
          <cell r="EM104">
            <v>-22</v>
          </cell>
          <cell r="EP104">
            <v>1</v>
          </cell>
          <cell r="ER104">
            <v>1</v>
          </cell>
          <cell r="ET104">
            <v>-2</v>
          </cell>
          <cell r="EZ104">
            <v>-5</v>
          </cell>
          <cell r="FD104">
            <v>-22</v>
          </cell>
          <cell r="FI104">
            <v>-8</v>
          </cell>
          <cell r="FP104">
            <v>21</v>
          </cell>
          <cell r="FW104">
            <v>-3</v>
          </cell>
          <cell r="GL104">
            <v>30</v>
          </cell>
          <cell r="GQ104">
            <v>58</v>
          </cell>
          <cell r="HV104">
            <v>5</v>
          </cell>
        </row>
      </sheetData>
      <sheetData sheetId="2">
        <row r="13">
          <cell r="D13">
            <v>513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FO114"/>
  <sheetViews>
    <sheetView tabSelected="1" view="pageBreakPreview" zoomScale="50" zoomScaleNormal="50" zoomScaleSheetLayoutView="50" workbookViewId="0">
      <pane xSplit="5" ySplit="18" topLeftCell="Z103" activePane="bottomRight" state="frozen"/>
      <selection activeCell="EQ63" sqref="EQ63"/>
      <selection pane="topRight" activeCell="EQ63" sqref="EQ63"/>
      <selection pane="bottomLeft" activeCell="EQ63" sqref="EQ63"/>
      <selection pane="bottomRight" activeCell="AB9" sqref="AB9:AB14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6.85546875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2.7109375" style="1" customWidth="1"/>
    <col min="47" max="47" width="22.42578125" style="1" customWidth="1"/>
    <col min="48" max="48" width="17.7109375" style="1" customWidth="1"/>
    <col min="49" max="49" width="17" style="1" customWidth="1"/>
    <col min="50" max="50" width="20.570312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9" style="1" customWidth="1"/>
    <col min="56" max="56" width="13" style="1" customWidth="1"/>
    <col min="57" max="57" width="14.140625" style="1" customWidth="1"/>
    <col min="58" max="59" width="13.5703125" style="1" customWidth="1"/>
    <col min="60" max="60" width="18" style="1" customWidth="1"/>
    <col min="61" max="62" width="19.85546875" style="1" customWidth="1"/>
    <col min="63" max="63" width="16.5703125" style="1" customWidth="1"/>
    <col min="64" max="64" width="17.5703125" style="1" customWidth="1"/>
    <col min="65" max="65" width="17" style="1" customWidth="1"/>
    <col min="66" max="66" width="16.140625" style="1" customWidth="1"/>
    <col min="67" max="67" width="18.42578125" style="1" customWidth="1"/>
    <col min="68" max="68" width="19.5703125" style="1" customWidth="1"/>
    <col min="69" max="69" width="21.140625" style="1" customWidth="1"/>
    <col min="70" max="70" width="17.7109375" style="1" customWidth="1"/>
    <col min="71" max="71" width="20.5703125" style="1" customWidth="1"/>
    <col min="72" max="72" width="15.42578125" style="1" customWidth="1"/>
    <col min="73" max="73" width="17.7109375" style="1" customWidth="1"/>
    <col min="74" max="74" width="20" style="1" customWidth="1"/>
    <col min="75" max="75" width="15.28515625" style="1" customWidth="1"/>
    <col min="76" max="76" width="14" style="1" customWidth="1"/>
    <col min="77" max="77" width="24.85546875" style="1" customWidth="1"/>
    <col min="78" max="78" width="18.7109375" style="1" customWidth="1"/>
    <col min="79" max="79" width="24.85546875" style="1" customWidth="1"/>
    <col min="80" max="80" width="17.85546875" style="1" customWidth="1"/>
    <col min="81" max="81" width="15.5703125" style="1" customWidth="1"/>
    <col min="82" max="82" width="14.140625" style="1" customWidth="1"/>
    <col min="83" max="83" width="15.85546875" style="1" customWidth="1"/>
    <col min="84" max="84" width="14" style="1" customWidth="1"/>
    <col min="85" max="87" width="11.85546875" style="1" customWidth="1"/>
    <col min="88" max="88" width="17.28515625" style="1" customWidth="1"/>
    <col min="89" max="89" width="15.85546875" style="1" customWidth="1"/>
    <col min="90" max="91" width="11.85546875" style="1" customWidth="1"/>
    <col min="92" max="92" width="15.5703125" style="1" customWidth="1"/>
    <col min="93" max="93" width="14" style="1" customWidth="1"/>
    <col min="94" max="94" width="15.140625" style="1" customWidth="1"/>
    <col min="95" max="95" width="14.42578125" style="1" customWidth="1"/>
    <col min="96" max="96" width="18" style="1" customWidth="1"/>
    <col min="97" max="97" width="17.5703125" style="1" customWidth="1"/>
    <col min="98" max="98" width="13" style="1" customWidth="1"/>
    <col min="99" max="99" width="11.5703125" style="1" customWidth="1"/>
    <col min="100" max="100" width="15.85546875" style="1" customWidth="1"/>
    <col min="101" max="104" width="11.5703125" style="1" customWidth="1"/>
    <col min="105" max="105" width="16.7109375" style="1" customWidth="1"/>
    <col min="106" max="108" width="14.85546875" style="1" customWidth="1"/>
    <col min="109" max="109" width="14.7109375" style="1" customWidth="1"/>
    <col min="110" max="111" width="15" style="1" customWidth="1"/>
    <col min="112" max="112" width="15.42578125" style="1" customWidth="1"/>
    <col min="113" max="113" width="16.140625" style="1" customWidth="1"/>
    <col min="114" max="114" width="16.7109375" style="1" customWidth="1"/>
    <col min="115" max="115" width="11" style="1" customWidth="1"/>
    <col min="116" max="116" width="15.28515625" style="1" customWidth="1"/>
    <col min="117" max="117" width="13.140625" style="1" customWidth="1"/>
    <col min="118" max="118" width="12.7109375" style="1" customWidth="1"/>
    <col min="119" max="119" width="18.42578125" style="1" customWidth="1"/>
    <col min="120" max="120" width="15.85546875" style="1" customWidth="1"/>
    <col min="121" max="122" width="13.5703125" style="1" customWidth="1"/>
    <col min="123" max="123" width="16.42578125" style="1" customWidth="1"/>
    <col min="124" max="124" width="15.42578125" style="1" customWidth="1"/>
    <col min="125" max="125" width="19.7109375" style="1" customWidth="1"/>
    <col min="126" max="126" width="14.140625" style="1" customWidth="1"/>
    <col min="127" max="127" width="17.7109375" style="1" customWidth="1"/>
    <col min="128" max="129" width="19" style="1" customWidth="1"/>
    <col min="130" max="131" width="18" style="1" customWidth="1"/>
    <col min="132" max="132" width="17.5703125" style="1" customWidth="1"/>
    <col min="133" max="134" width="15.42578125" style="1" customWidth="1"/>
    <col min="135" max="139" width="14" style="1" customWidth="1"/>
    <col min="140" max="140" width="16.140625" style="1" customWidth="1"/>
    <col min="141" max="162" width="14" style="1" customWidth="1"/>
    <col min="163" max="163" width="15.85546875" style="1" customWidth="1"/>
    <col min="164" max="164" width="16" style="1" customWidth="1"/>
    <col min="165" max="165" width="13" style="1" customWidth="1"/>
    <col min="166" max="166" width="12.85546875" style="1" customWidth="1"/>
    <col min="167" max="167" width="14.140625" style="1" customWidth="1"/>
    <col min="168" max="168" width="17.7109375" style="1" customWidth="1"/>
    <col min="169" max="169" width="14" style="1" customWidth="1"/>
    <col min="170" max="170" width="12.28515625" style="1" customWidth="1"/>
    <col min="171" max="171" width="10" style="1" customWidth="1"/>
    <col min="172" max="181" width="9.140625" style="1" customWidth="1"/>
    <col min="182" max="16384" width="9.140625" style="1"/>
  </cols>
  <sheetData>
    <row r="1" spans="1:171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3"/>
      <c r="AB1" s="3"/>
      <c r="AC1" s="3"/>
      <c r="AD1" s="3"/>
      <c r="AE1" s="163" t="s">
        <v>315</v>
      </c>
      <c r="AF1" s="163"/>
      <c r="AG1" s="163"/>
      <c r="AH1" s="16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71" s="5" customFormat="1" ht="15" customHeight="1" x14ac:dyDescent="0.45"/>
    <row r="3" spans="1:171" s="6" customFormat="1" ht="8.25" customHeight="1" x14ac:dyDescent="0.4"/>
    <row r="4" spans="1:171" s="7" customFormat="1" ht="12" customHeight="1" x14ac:dyDescent="0.4">
      <c r="B4" s="8"/>
      <c r="FJ4" s="9"/>
      <c r="FK4" s="10"/>
      <c r="FL4" s="10"/>
      <c r="FM4" s="10"/>
      <c r="FN4" s="10"/>
      <c r="FO4" s="10"/>
    </row>
    <row r="5" spans="1:171" s="11" customFormat="1" ht="38.25" x14ac:dyDescent="0.55000000000000004">
      <c r="B5" s="12">
        <v>2023</v>
      </c>
      <c r="C5" s="13"/>
      <c r="K5" s="11" t="s">
        <v>2</v>
      </c>
      <c r="CB5" s="6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5"/>
      <c r="DT5" s="5"/>
      <c r="DU5" s="5"/>
      <c r="DV5" s="5"/>
      <c r="DW5" s="5">
        <v>8.6</v>
      </c>
      <c r="DX5" s="5">
        <v>28</v>
      </c>
      <c r="DY5" s="5">
        <v>8.6</v>
      </c>
      <c r="DZ5" s="5">
        <v>28</v>
      </c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14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>
        <v>16.5</v>
      </c>
      <c r="FH5" s="15"/>
      <c r="FI5" s="5">
        <v>30</v>
      </c>
      <c r="FJ5" s="5">
        <v>30.4</v>
      </c>
      <c r="FK5" s="5">
        <v>30.4</v>
      </c>
      <c r="FL5" s="5"/>
      <c r="FM5" s="16"/>
      <c r="FN5" s="16"/>
      <c r="FO5" s="16"/>
    </row>
    <row r="6" spans="1:171" s="20" customFormat="1" ht="39.75" customHeight="1" x14ac:dyDescent="0.35">
      <c r="A6" s="87" t="s">
        <v>3</v>
      </c>
      <c r="B6" s="87" t="s">
        <v>4</v>
      </c>
      <c r="C6" s="145" t="s">
        <v>5</v>
      </c>
      <c r="D6" s="165" t="s">
        <v>6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28"/>
      <c r="BW6" s="166"/>
      <c r="BX6" s="166"/>
      <c r="BY6" s="166"/>
      <c r="BZ6" s="167" t="s">
        <v>7</v>
      </c>
      <c r="CA6" s="168"/>
      <c r="CB6" s="173" t="s">
        <v>8</v>
      </c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" t="s">
        <v>9</v>
      </c>
      <c r="DS6" s="154" t="s">
        <v>10</v>
      </c>
      <c r="DT6" s="18"/>
      <c r="DU6" s="154" t="s">
        <v>11</v>
      </c>
      <c r="DV6" s="140" t="s">
        <v>12</v>
      </c>
      <c r="DW6" s="155" t="s">
        <v>13</v>
      </c>
      <c r="DX6" s="156"/>
      <c r="DY6" s="161" t="s">
        <v>8</v>
      </c>
      <c r="DZ6" s="162"/>
      <c r="EA6" s="162"/>
      <c r="EB6" s="162"/>
      <c r="EC6" s="162"/>
      <c r="ED6" s="162"/>
      <c r="EE6" s="162"/>
      <c r="EF6" s="162"/>
      <c r="EG6" s="162"/>
      <c r="EH6" s="162"/>
      <c r="EI6" s="162"/>
      <c r="EJ6" s="162"/>
      <c r="EK6" s="162"/>
      <c r="EL6" s="162"/>
      <c r="EM6" s="162"/>
      <c r="EN6" s="162"/>
      <c r="EO6" s="162"/>
      <c r="EP6" s="162"/>
      <c r="EQ6" s="162"/>
      <c r="ER6" s="162"/>
      <c r="ES6" s="162"/>
      <c r="ET6" s="162"/>
      <c r="EU6" s="162"/>
      <c r="EV6" s="162"/>
      <c r="EW6" s="162"/>
      <c r="EX6" s="162"/>
      <c r="EY6" s="162"/>
      <c r="EZ6" s="162"/>
      <c r="FA6" s="162"/>
      <c r="FB6" s="162"/>
      <c r="FC6" s="162"/>
      <c r="FD6" s="162"/>
      <c r="FE6" s="162"/>
      <c r="FF6" s="162"/>
      <c r="FG6" s="162"/>
      <c r="FH6" s="127" t="s">
        <v>14</v>
      </c>
      <c r="FI6" s="127"/>
      <c r="FJ6" s="127"/>
      <c r="FK6" s="127"/>
      <c r="FL6" s="142" t="s">
        <v>15</v>
      </c>
      <c r="FM6" s="145" t="s">
        <v>16</v>
      </c>
      <c r="FN6" s="19" t="s">
        <v>17</v>
      </c>
      <c r="FO6" s="145" t="s">
        <v>18</v>
      </c>
    </row>
    <row r="7" spans="1:171" s="20" customFormat="1" ht="42.75" customHeight="1" x14ac:dyDescent="0.35">
      <c r="A7" s="88"/>
      <c r="B7" s="88"/>
      <c r="C7" s="146"/>
      <c r="D7" s="151" t="s">
        <v>19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28"/>
      <c r="AP7" s="151" t="s">
        <v>20</v>
      </c>
      <c r="AQ7" s="86" t="s">
        <v>8</v>
      </c>
      <c r="AR7" s="86"/>
      <c r="AS7" s="128"/>
      <c r="AT7" s="151" t="s">
        <v>21</v>
      </c>
      <c r="AU7" s="86" t="s">
        <v>8</v>
      </c>
      <c r="AV7" s="86"/>
      <c r="AW7" s="86"/>
      <c r="AX7" s="86"/>
      <c r="AY7" s="86"/>
      <c r="AZ7" s="86"/>
      <c r="BA7" s="86"/>
      <c r="BB7" s="86"/>
      <c r="BC7" s="86"/>
      <c r="BD7" s="153" t="s">
        <v>22</v>
      </c>
      <c r="BE7" s="175" t="s">
        <v>23</v>
      </c>
      <c r="BF7" s="176"/>
      <c r="BG7" s="177"/>
      <c r="BH7" s="178" t="s">
        <v>24</v>
      </c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28"/>
      <c r="BW7" s="166"/>
      <c r="BX7" s="166"/>
      <c r="BY7" s="87" t="s">
        <v>25</v>
      </c>
      <c r="BZ7" s="169"/>
      <c r="CA7" s="170"/>
      <c r="CB7" s="107" t="s">
        <v>26</v>
      </c>
      <c r="CC7" s="21" t="s">
        <v>8</v>
      </c>
      <c r="CD7" s="107" t="s">
        <v>27</v>
      </c>
      <c r="CE7" s="107" t="s">
        <v>28</v>
      </c>
      <c r="CF7" s="107" t="s">
        <v>29</v>
      </c>
      <c r="CG7" s="22"/>
      <c r="CH7" s="107" t="s">
        <v>30</v>
      </c>
      <c r="CI7" s="107" t="s">
        <v>31</v>
      </c>
      <c r="CJ7" s="107" t="s">
        <v>32</v>
      </c>
      <c r="CK7" s="107" t="s">
        <v>33</v>
      </c>
      <c r="CL7" s="107" t="s">
        <v>34</v>
      </c>
      <c r="CM7" s="107" t="s">
        <v>35</v>
      </c>
      <c r="CN7" s="107" t="s">
        <v>36</v>
      </c>
      <c r="CO7" s="21" t="s">
        <v>8</v>
      </c>
      <c r="CP7" s="107" t="s">
        <v>37</v>
      </c>
      <c r="CQ7" s="107" t="s">
        <v>38</v>
      </c>
      <c r="CR7" s="107" t="s">
        <v>39</v>
      </c>
      <c r="CS7" s="107" t="s">
        <v>40</v>
      </c>
      <c r="CT7" s="107" t="s">
        <v>41</v>
      </c>
      <c r="CU7" s="107" t="s">
        <v>42</v>
      </c>
      <c r="CV7" s="107" t="s">
        <v>43</v>
      </c>
      <c r="CW7" s="21" t="s">
        <v>8</v>
      </c>
      <c r="CX7" s="107" t="s">
        <v>44</v>
      </c>
      <c r="CY7" s="107" t="s">
        <v>45</v>
      </c>
      <c r="CZ7" s="107" t="s">
        <v>46</v>
      </c>
      <c r="DA7" s="107" t="s">
        <v>47</v>
      </c>
      <c r="DB7" s="107" t="s">
        <v>48</v>
      </c>
      <c r="DC7" s="107" t="s">
        <v>49</v>
      </c>
      <c r="DD7" s="107" t="s">
        <v>50</v>
      </c>
      <c r="DE7" s="107" t="s">
        <v>51</v>
      </c>
      <c r="DF7" s="107" t="s">
        <v>52</v>
      </c>
      <c r="DG7" s="107" t="s">
        <v>53</v>
      </c>
      <c r="DH7" s="107" t="s">
        <v>54</v>
      </c>
      <c r="DI7" s="107" t="s">
        <v>55</v>
      </c>
      <c r="DJ7" s="107" t="s">
        <v>56</v>
      </c>
      <c r="DK7" s="107" t="s">
        <v>57</v>
      </c>
      <c r="DL7" s="137" t="s">
        <v>58</v>
      </c>
      <c r="DM7" s="107" t="s">
        <v>59</v>
      </c>
      <c r="DN7" s="107" t="s">
        <v>60</v>
      </c>
      <c r="DO7" s="107" t="s">
        <v>61</v>
      </c>
      <c r="DP7" s="140" t="s">
        <v>8</v>
      </c>
      <c r="DQ7" s="108" t="s">
        <v>62</v>
      </c>
      <c r="DR7" s="140" t="s">
        <v>63</v>
      </c>
      <c r="DS7" s="149"/>
      <c r="DT7" s="149" t="s">
        <v>64</v>
      </c>
      <c r="DU7" s="149"/>
      <c r="DV7" s="148"/>
      <c r="DW7" s="157"/>
      <c r="DX7" s="158"/>
      <c r="DY7" s="134" t="s">
        <v>26</v>
      </c>
      <c r="DZ7" s="21" t="s">
        <v>8</v>
      </c>
      <c r="EA7" s="107" t="s">
        <v>27</v>
      </c>
      <c r="EB7" s="107" t="s">
        <v>28</v>
      </c>
      <c r="EC7" s="107" t="s">
        <v>29</v>
      </c>
      <c r="ED7" s="21"/>
      <c r="EE7" s="107" t="s">
        <v>30</v>
      </c>
      <c r="EF7" s="107" t="s">
        <v>65</v>
      </c>
      <c r="EG7" s="107" t="s">
        <v>33</v>
      </c>
      <c r="EH7" s="107" t="s">
        <v>35</v>
      </c>
      <c r="EI7" s="107" t="s">
        <v>36</v>
      </c>
      <c r="EJ7" s="107" t="s">
        <v>37</v>
      </c>
      <c r="EK7" s="107" t="s">
        <v>38</v>
      </c>
      <c r="EL7" s="107" t="s">
        <v>39</v>
      </c>
      <c r="EM7" s="107" t="s">
        <v>40</v>
      </c>
      <c r="EN7" s="134" t="s">
        <v>66</v>
      </c>
      <c r="EO7" s="23" t="s">
        <v>8</v>
      </c>
      <c r="EP7" s="134" t="s">
        <v>67</v>
      </c>
      <c r="EQ7" s="98" t="s">
        <v>8</v>
      </c>
      <c r="ER7" s="98"/>
      <c r="ES7" s="98"/>
      <c r="ET7" s="107" t="s">
        <v>44</v>
      </c>
      <c r="EU7" s="107" t="s">
        <v>45</v>
      </c>
      <c r="EV7" s="107" t="s">
        <v>46</v>
      </c>
      <c r="EW7" s="107" t="s">
        <v>47</v>
      </c>
      <c r="EX7" s="107" t="s">
        <v>48</v>
      </c>
      <c r="EY7" s="107" t="s">
        <v>49</v>
      </c>
      <c r="EZ7" s="107" t="s">
        <v>51</v>
      </c>
      <c r="FA7" s="131" t="s">
        <v>68</v>
      </c>
      <c r="FB7" s="107" t="s">
        <v>54</v>
      </c>
      <c r="FC7" s="107" t="s">
        <v>69</v>
      </c>
      <c r="FD7" s="107" t="s">
        <v>70</v>
      </c>
      <c r="FE7" s="107" t="s">
        <v>59</v>
      </c>
      <c r="FF7" s="107" t="s">
        <v>60</v>
      </c>
      <c r="FG7" s="107" t="s">
        <v>61</v>
      </c>
      <c r="FH7" s="129" t="s">
        <v>71</v>
      </c>
      <c r="FI7" s="127" t="s">
        <v>72</v>
      </c>
      <c r="FJ7" s="127"/>
      <c r="FK7" s="128"/>
      <c r="FL7" s="143"/>
      <c r="FM7" s="146"/>
      <c r="FN7" s="88" t="s">
        <v>73</v>
      </c>
      <c r="FO7" s="146"/>
    </row>
    <row r="8" spans="1:171" s="28" customFormat="1" ht="52.5" customHeight="1" x14ac:dyDescent="0.25">
      <c r="A8" s="88"/>
      <c r="B8" s="88"/>
      <c r="C8" s="146"/>
      <c r="D8" s="128"/>
      <c r="E8" s="124" t="s">
        <v>74</v>
      </c>
      <c r="F8" s="86" t="s">
        <v>8</v>
      </c>
      <c r="G8" s="86"/>
      <c r="H8" s="86"/>
      <c r="I8" s="86"/>
      <c r="J8" s="124" t="s">
        <v>75</v>
      </c>
      <c r="K8" s="86" t="s">
        <v>8</v>
      </c>
      <c r="L8" s="86"/>
      <c r="M8" s="86"/>
      <c r="N8" s="86"/>
      <c r="O8" s="124" t="s">
        <v>76</v>
      </c>
      <c r="P8" s="86" t="s">
        <v>8</v>
      </c>
      <c r="Q8" s="86"/>
      <c r="R8" s="86"/>
      <c r="S8" s="86" t="s">
        <v>77</v>
      </c>
      <c r="T8" s="86" t="s">
        <v>78</v>
      </c>
      <c r="U8" s="86" t="s">
        <v>79</v>
      </c>
      <c r="V8" s="181" t="s">
        <v>80</v>
      </c>
      <c r="W8" s="124" t="s">
        <v>81</v>
      </c>
      <c r="X8" s="124" t="s">
        <v>82</v>
      </c>
      <c r="Y8" s="24"/>
      <c r="Z8" s="25"/>
      <c r="AA8" s="124" t="s">
        <v>83</v>
      </c>
      <c r="AB8" s="115" t="s">
        <v>8</v>
      </c>
      <c r="AC8" s="115"/>
      <c r="AD8" s="124" t="s">
        <v>84</v>
      </c>
      <c r="AE8" s="115" t="s">
        <v>8</v>
      </c>
      <c r="AF8" s="115"/>
      <c r="AG8" s="115"/>
      <c r="AH8" s="115"/>
      <c r="AI8" s="86" t="s">
        <v>85</v>
      </c>
      <c r="AJ8" s="86" t="s">
        <v>86</v>
      </c>
      <c r="AK8" s="124" t="s">
        <v>87</v>
      </c>
      <c r="AL8" s="115" t="s">
        <v>8</v>
      </c>
      <c r="AM8" s="115"/>
      <c r="AN8" s="86" t="s">
        <v>88</v>
      </c>
      <c r="AO8" s="86" t="s">
        <v>89</v>
      </c>
      <c r="AP8" s="128"/>
      <c r="AQ8" s="95" t="s">
        <v>90</v>
      </c>
      <c r="AR8" s="95" t="s">
        <v>91</v>
      </c>
      <c r="AS8" s="95" t="s">
        <v>92</v>
      </c>
      <c r="AT8" s="128"/>
      <c r="AU8" s="122" t="s">
        <v>93</v>
      </c>
      <c r="AV8" s="26"/>
      <c r="AW8" s="86" t="s">
        <v>8</v>
      </c>
      <c r="AX8" s="86"/>
      <c r="AY8" s="86"/>
      <c r="AZ8" s="86"/>
      <c r="BA8" s="27" t="s">
        <v>94</v>
      </c>
      <c r="BB8" s="27"/>
      <c r="BC8" s="95" t="s">
        <v>95</v>
      </c>
      <c r="BD8" s="153"/>
      <c r="BE8" s="117" t="s">
        <v>96</v>
      </c>
      <c r="BF8" s="117" t="s">
        <v>97</v>
      </c>
      <c r="BG8" s="118" t="s">
        <v>98</v>
      </c>
      <c r="BH8" s="101" t="s">
        <v>99</v>
      </c>
      <c r="BI8" s="115" t="s">
        <v>8</v>
      </c>
      <c r="BJ8" s="115"/>
      <c r="BK8" s="115"/>
      <c r="BL8" s="115"/>
      <c r="BM8" s="101" t="s">
        <v>100</v>
      </c>
      <c r="BN8" s="86" t="s">
        <v>8</v>
      </c>
      <c r="BO8" s="86"/>
      <c r="BP8" s="102" t="s">
        <v>101</v>
      </c>
      <c r="BQ8" s="101" t="s">
        <v>102</v>
      </c>
      <c r="BR8" s="86" t="s">
        <v>8</v>
      </c>
      <c r="BS8" s="86"/>
      <c r="BT8" s="95" t="s">
        <v>103</v>
      </c>
      <c r="BU8" s="95" t="s">
        <v>104</v>
      </c>
      <c r="BV8" s="95" t="s">
        <v>105</v>
      </c>
      <c r="BW8" s="95" t="s">
        <v>106</v>
      </c>
      <c r="BX8" s="95" t="s">
        <v>107</v>
      </c>
      <c r="BY8" s="88"/>
      <c r="BZ8" s="169"/>
      <c r="CA8" s="170"/>
      <c r="CB8" s="96"/>
      <c r="CC8" s="96" t="s">
        <v>108</v>
      </c>
      <c r="CD8" s="96"/>
      <c r="CE8" s="96"/>
      <c r="CF8" s="96"/>
      <c r="CG8" s="179"/>
      <c r="CH8" s="96"/>
      <c r="CI8" s="96"/>
      <c r="CJ8" s="96"/>
      <c r="CK8" s="96"/>
      <c r="CL8" s="96"/>
      <c r="CM8" s="96"/>
      <c r="CN8" s="96"/>
      <c r="CO8" s="96" t="s">
        <v>109</v>
      </c>
      <c r="CP8" s="96"/>
      <c r="CQ8" s="96"/>
      <c r="CR8" s="96"/>
      <c r="CS8" s="96"/>
      <c r="CT8" s="96"/>
      <c r="CU8" s="96"/>
      <c r="CV8" s="96"/>
      <c r="CW8" s="96" t="s">
        <v>110</v>
      </c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138"/>
      <c r="DM8" s="96"/>
      <c r="DN8" s="96"/>
      <c r="DO8" s="96"/>
      <c r="DP8" s="141"/>
      <c r="DQ8" s="109"/>
      <c r="DR8" s="148"/>
      <c r="DS8" s="149"/>
      <c r="DT8" s="149"/>
      <c r="DU8" s="149"/>
      <c r="DV8" s="141"/>
      <c r="DW8" s="157"/>
      <c r="DX8" s="158"/>
      <c r="DY8" s="135"/>
      <c r="DZ8" s="107" t="s">
        <v>111</v>
      </c>
      <c r="EA8" s="96"/>
      <c r="EB8" s="96"/>
      <c r="EC8" s="96"/>
      <c r="ED8" s="107"/>
      <c r="EE8" s="96"/>
      <c r="EF8" s="96"/>
      <c r="EG8" s="96"/>
      <c r="EH8" s="96"/>
      <c r="EI8" s="96"/>
      <c r="EJ8" s="96"/>
      <c r="EK8" s="96"/>
      <c r="EL8" s="96"/>
      <c r="EM8" s="96"/>
      <c r="EN8" s="135"/>
      <c r="EO8" s="108" t="s">
        <v>112</v>
      </c>
      <c r="EP8" s="135"/>
      <c r="EQ8" s="107" t="s">
        <v>113</v>
      </c>
      <c r="ER8" s="21" t="s">
        <v>114</v>
      </c>
      <c r="ES8" s="107" t="s">
        <v>115</v>
      </c>
      <c r="ET8" s="96"/>
      <c r="EU8" s="96"/>
      <c r="EV8" s="96"/>
      <c r="EW8" s="96"/>
      <c r="EX8" s="96"/>
      <c r="EY8" s="96"/>
      <c r="EZ8" s="96"/>
      <c r="FA8" s="132"/>
      <c r="FB8" s="96"/>
      <c r="FC8" s="96"/>
      <c r="FD8" s="96"/>
      <c r="FE8" s="96"/>
      <c r="FF8" s="96"/>
      <c r="FG8" s="96"/>
      <c r="FH8" s="130"/>
      <c r="FI8" s="95" t="s">
        <v>116</v>
      </c>
      <c r="FJ8" s="111" t="s">
        <v>117</v>
      </c>
      <c r="FK8" s="103" t="s">
        <v>98</v>
      </c>
      <c r="FL8" s="143"/>
      <c r="FM8" s="146"/>
      <c r="FN8" s="88"/>
      <c r="FO8" s="146"/>
    </row>
    <row r="9" spans="1:171" s="29" customFormat="1" ht="58.5" customHeight="1" x14ac:dyDescent="0.25">
      <c r="A9" s="88"/>
      <c r="B9" s="88"/>
      <c r="C9" s="146"/>
      <c r="D9" s="128"/>
      <c r="E9" s="123"/>
      <c r="F9" s="86" t="s">
        <v>118</v>
      </c>
      <c r="G9" s="86" t="s">
        <v>119</v>
      </c>
      <c r="H9" s="86" t="s">
        <v>120</v>
      </c>
      <c r="I9" s="19" t="s">
        <v>94</v>
      </c>
      <c r="J9" s="123"/>
      <c r="K9" s="86" t="s">
        <v>118</v>
      </c>
      <c r="L9" s="86" t="s">
        <v>119</v>
      </c>
      <c r="M9" s="106" t="s">
        <v>121</v>
      </c>
      <c r="N9" s="19" t="s">
        <v>94</v>
      </c>
      <c r="O9" s="123"/>
      <c r="P9" s="86" t="s">
        <v>118</v>
      </c>
      <c r="Q9" s="86" t="s">
        <v>119</v>
      </c>
      <c r="R9" s="106" t="s">
        <v>122</v>
      </c>
      <c r="S9" s="116"/>
      <c r="T9" s="116"/>
      <c r="U9" s="86"/>
      <c r="V9" s="181"/>
      <c r="W9" s="123"/>
      <c r="X9" s="123"/>
      <c r="Y9" s="86"/>
      <c r="Z9" s="86"/>
      <c r="AA9" s="123"/>
      <c r="AB9" s="86" t="s">
        <v>123</v>
      </c>
      <c r="AC9" s="126" t="s">
        <v>124</v>
      </c>
      <c r="AD9" s="125"/>
      <c r="AE9" s="86" t="s">
        <v>125</v>
      </c>
      <c r="AF9" s="19" t="s">
        <v>126</v>
      </c>
      <c r="AG9" s="126" t="s">
        <v>127</v>
      </c>
      <c r="AH9" s="126" t="s">
        <v>128</v>
      </c>
      <c r="AI9" s="86"/>
      <c r="AJ9" s="86"/>
      <c r="AK9" s="124"/>
      <c r="AL9" s="95" t="s">
        <v>129</v>
      </c>
      <c r="AM9" s="95" t="s">
        <v>130</v>
      </c>
      <c r="AN9" s="115"/>
      <c r="AO9" s="86"/>
      <c r="AP9" s="128"/>
      <c r="AQ9" s="116"/>
      <c r="AR9" s="116"/>
      <c r="AS9" s="116"/>
      <c r="AT9" s="128"/>
      <c r="AU9" s="123"/>
      <c r="AV9" s="95" t="s">
        <v>131</v>
      </c>
      <c r="AW9" s="95" t="s">
        <v>118</v>
      </c>
      <c r="AX9" s="95" t="s">
        <v>119</v>
      </c>
      <c r="AY9" s="95" t="s">
        <v>132</v>
      </c>
      <c r="AZ9" s="95" t="s">
        <v>133</v>
      </c>
      <c r="BA9" s="121" t="s">
        <v>134</v>
      </c>
      <c r="BB9" s="88" t="s">
        <v>135</v>
      </c>
      <c r="BC9" s="116"/>
      <c r="BD9" s="153"/>
      <c r="BE9" s="117"/>
      <c r="BF9" s="117"/>
      <c r="BG9" s="119"/>
      <c r="BH9" s="101"/>
      <c r="BI9" s="95" t="s">
        <v>136</v>
      </c>
      <c r="BJ9" s="95" t="s">
        <v>137</v>
      </c>
      <c r="BK9" s="95" t="s">
        <v>138</v>
      </c>
      <c r="BL9" s="95" t="s">
        <v>139</v>
      </c>
      <c r="BM9" s="101"/>
      <c r="BN9" s="95" t="s">
        <v>140</v>
      </c>
      <c r="BO9" s="95" t="s">
        <v>141</v>
      </c>
      <c r="BP9" s="102"/>
      <c r="BQ9" s="101"/>
      <c r="BR9" s="95" t="s">
        <v>142</v>
      </c>
      <c r="BS9" s="95" t="s">
        <v>143</v>
      </c>
      <c r="BT9" s="95"/>
      <c r="BU9" s="95"/>
      <c r="BV9" s="114"/>
      <c r="BW9" s="95"/>
      <c r="BX9" s="95"/>
      <c r="BY9" s="88"/>
      <c r="BZ9" s="169"/>
      <c r="CA9" s="170"/>
      <c r="CB9" s="96"/>
      <c r="CC9" s="96"/>
      <c r="CD9" s="96"/>
      <c r="CE9" s="96"/>
      <c r="CF9" s="96"/>
      <c r="CG9" s="180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138"/>
      <c r="DM9" s="96"/>
      <c r="DN9" s="96"/>
      <c r="DO9" s="96"/>
      <c r="DP9" s="96" t="s">
        <v>144</v>
      </c>
      <c r="DQ9" s="109"/>
      <c r="DR9" s="148"/>
      <c r="DS9" s="149"/>
      <c r="DT9" s="149"/>
      <c r="DU9" s="149"/>
      <c r="DV9" s="98" t="s">
        <v>145</v>
      </c>
      <c r="DW9" s="157"/>
      <c r="DX9" s="158"/>
      <c r="DY9" s="135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135"/>
      <c r="EO9" s="109"/>
      <c r="EP9" s="135"/>
      <c r="EQ9" s="96"/>
      <c r="ER9" s="112" t="s">
        <v>146</v>
      </c>
      <c r="ES9" s="96"/>
      <c r="ET9" s="96"/>
      <c r="EU9" s="96"/>
      <c r="EV9" s="96"/>
      <c r="EW9" s="96"/>
      <c r="EX9" s="96"/>
      <c r="EY9" s="96"/>
      <c r="EZ9" s="96"/>
      <c r="FA9" s="132"/>
      <c r="FB9" s="96"/>
      <c r="FC9" s="96"/>
      <c r="FD9" s="96"/>
      <c r="FE9" s="96"/>
      <c r="FF9" s="96"/>
      <c r="FG9" s="96"/>
      <c r="FH9" s="130"/>
      <c r="FI9" s="95"/>
      <c r="FJ9" s="111"/>
      <c r="FK9" s="104"/>
      <c r="FL9" s="143"/>
      <c r="FM9" s="146"/>
      <c r="FN9" s="88"/>
      <c r="FO9" s="146"/>
    </row>
    <row r="10" spans="1:171" s="29" customFormat="1" ht="65.25" customHeight="1" x14ac:dyDescent="0.25">
      <c r="A10" s="88"/>
      <c r="B10" s="88"/>
      <c r="C10" s="146"/>
      <c r="D10" s="128"/>
      <c r="E10" s="123"/>
      <c r="F10" s="86"/>
      <c r="G10" s="86"/>
      <c r="H10" s="86"/>
      <c r="I10" s="86" t="s">
        <v>147</v>
      </c>
      <c r="J10" s="123"/>
      <c r="K10" s="86"/>
      <c r="L10" s="86"/>
      <c r="M10" s="106"/>
      <c r="N10" s="86" t="s">
        <v>147</v>
      </c>
      <c r="O10" s="123"/>
      <c r="P10" s="86"/>
      <c r="Q10" s="86"/>
      <c r="R10" s="106"/>
      <c r="S10" s="116"/>
      <c r="T10" s="116"/>
      <c r="U10" s="86"/>
      <c r="V10" s="181"/>
      <c r="W10" s="123"/>
      <c r="X10" s="123"/>
      <c r="Y10" s="116"/>
      <c r="Z10" s="116"/>
      <c r="AA10" s="123"/>
      <c r="AB10" s="86"/>
      <c r="AC10" s="126"/>
      <c r="AD10" s="125"/>
      <c r="AE10" s="86"/>
      <c r="AF10" s="87" t="s">
        <v>148</v>
      </c>
      <c r="AG10" s="126"/>
      <c r="AH10" s="126"/>
      <c r="AI10" s="86"/>
      <c r="AJ10" s="86"/>
      <c r="AK10" s="124"/>
      <c r="AL10" s="95"/>
      <c r="AM10" s="95"/>
      <c r="AN10" s="115"/>
      <c r="AO10" s="86"/>
      <c r="AP10" s="128"/>
      <c r="AQ10" s="116"/>
      <c r="AR10" s="116"/>
      <c r="AS10" s="116"/>
      <c r="AT10" s="128"/>
      <c r="AU10" s="123"/>
      <c r="AV10" s="100"/>
      <c r="AW10" s="100"/>
      <c r="AX10" s="100"/>
      <c r="AY10" s="100"/>
      <c r="AZ10" s="100"/>
      <c r="BA10" s="121"/>
      <c r="BB10" s="88"/>
      <c r="BC10" s="116"/>
      <c r="BD10" s="153"/>
      <c r="BE10" s="117"/>
      <c r="BF10" s="117"/>
      <c r="BG10" s="119"/>
      <c r="BH10" s="101"/>
      <c r="BI10" s="95"/>
      <c r="BJ10" s="95"/>
      <c r="BK10" s="95"/>
      <c r="BL10" s="95"/>
      <c r="BM10" s="101"/>
      <c r="BN10" s="95"/>
      <c r="BO10" s="95"/>
      <c r="BP10" s="102"/>
      <c r="BQ10" s="101"/>
      <c r="BR10" s="95"/>
      <c r="BS10" s="95"/>
      <c r="BT10" s="95"/>
      <c r="BU10" s="95"/>
      <c r="BV10" s="114"/>
      <c r="BW10" s="95"/>
      <c r="BX10" s="95"/>
      <c r="BY10" s="88"/>
      <c r="BZ10" s="169"/>
      <c r="CA10" s="170"/>
      <c r="CB10" s="96"/>
      <c r="CC10" s="96"/>
      <c r="CD10" s="96"/>
      <c r="CE10" s="96"/>
      <c r="CF10" s="96"/>
      <c r="CG10" s="180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138"/>
      <c r="DM10" s="96"/>
      <c r="DN10" s="96"/>
      <c r="DO10" s="96"/>
      <c r="DP10" s="96"/>
      <c r="DQ10" s="109"/>
      <c r="DR10" s="148"/>
      <c r="DS10" s="149"/>
      <c r="DT10" s="149"/>
      <c r="DU10" s="149"/>
      <c r="DV10" s="98"/>
      <c r="DW10" s="159"/>
      <c r="DX10" s="160"/>
      <c r="DY10" s="135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135"/>
      <c r="EO10" s="109"/>
      <c r="EP10" s="135"/>
      <c r="EQ10" s="96"/>
      <c r="ER10" s="113"/>
      <c r="ES10" s="96"/>
      <c r="ET10" s="96"/>
      <c r="EU10" s="96"/>
      <c r="EV10" s="96"/>
      <c r="EW10" s="96"/>
      <c r="EX10" s="96"/>
      <c r="EY10" s="96"/>
      <c r="EZ10" s="96"/>
      <c r="FA10" s="132"/>
      <c r="FB10" s="96"/>
      <c r="FC10" s="96"/>
      <c r="FD10" s="96"/>
      <c r="FE10" s="96"/>
      <c r="FF10" s="96"/>
      <c r="FG10" s="96"/>
      <c r="FH10" s="130"/>
      <c r="FI10" s="95"/>
      <c r="FJ10" s="111"/>
      <c r="FK10" s="104"/>
      <c r="FL10" s="143"/>
      <c r="FM10" s="146"/>
      <c r="FN10" s="88"/>
      <c r="FO10" s="146"/>
    </row>
    <row r="11" spans="1:171" s="29" customFormat="1" ht="51" customHeight="1" x14ac:dyDescent="0.25">
      <c r="A11" s="88"/>
      <c r="B11" s="88"/>
      <c r="C11" s="146"/>
      <c r="D11" s="128"/>
      <c r="E11" s="123"/>
      <c r="F11" s="86"/>
      <c r="G11" s="86"/>
      <c r="H11" s="86"/>
      <c r="I11" s="86"/>
      <c r="J11" s="123"/>
      <c r="K11" s="86"/>
      <c r="L11" s="86"/>
      <c r="M11" s="106"/>
      <c r="N11" s="86"/>
      <c r="O11" s="123"/>
      <c r="P11" s="86"/>
      <c r="Q11" s="86"/>
      <c r="R11" s="106"/>
      <c r="S11" s="116"/>
      <c r="T11" s="116"/>
      <c r="U11" s="86"/>
      <c r="V11" s="181"/>
      <c r="W11" s="123"/>
      <c r="X11" s="123"/>
      <c r="Y11" s="116"/>
      <c r="Z11" s="116"/>
      <c r="AA11" s="123"/>
      <c r="AB11" s="86"/>
      <c r="AC11" s="126"/>
      <c r="AD11" s="125"/>
      <c r="AE11" s="86"/>
      <c r="AF11" s="88"/>
      <c r="AG11" s="126"/>
      <c r="AH11" s="126"/>
      <c r="AI11" s="86"/>
      <c r="AJ11" s="86"/>
      <c r="AK11" s="124"/>
      <c r="AL11" s="99"/>
      <c r="AM11" s="99"/>
      <c r="AN11" s="115"/>
      <c r="AO11" s="86"/>
      <c r="AP11" s="128"/>
      <c r="AQ11" s="116"/>
      <c r="AR11" s="116"/>
      <c r="AS11" s="116"/>
      <c r="AT11" s="128"/>
      <c r="AU11" s="123"/>
      <c r="AV11" s="100"/>
      <c r="AW11" s="100"/>
      <c r="AX11" s="100"/>
      <c r="AY11" s="100"/>
      <c r="AZ11" s="100"/>
      <c r="BA11" s="121"/>
      <c r="BB11" s="88"/>
      <c r="BC11" s="116"/>
      <c r="BD11" s="153"/>
      <c r="BE11" s="117"/>
      <c r="BF11" s="117"/>
      <c r="BG11" s="119"/>
      <c r="BH11" s="101"/>
      <c r="BI11" s="95"/>
      <c r="BJ11" s="95"/>
      <c r="BK11" s="95"/>
      <c r="BL11" s="95"/>
      <c r="BM11" s="101"/>
      <c r="BN11" s="95"/>
      <c r="BO11" s="95"/>
      <c r="BP11" s="102"/>
      <c r="BQ11" s="101"/>
      <c r="BR11" s="95"/>
      <c r="BS11" s="95"/>
      <c r="BT11" s="95"/>
      <c r="BU11" s="95"/>
      <c r="BV11" s="114"/>
      <c r="BW11" s="95"/>
      <c r="BX11" s="95"/>
      <c r="BY11" s="88"/>
      <c r="BZ11" s="169"/>
      <c r="CA11" s="170"/>
      <c r="CB11" s="96"/>
      <c r="CC11" s="96"/>
      <c r="CD11" s="96"/>
      <c r="CE11" s="96"/>
      <c r="CF11" s="96"/>
      <c r="CG11" s="180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138"/>
      <c r="DM11" s="96"/>
      <c r="DN11" s="96"/>
      <c r="DO11" s="96"/>
      <c r="DP11" s="96"/>
      <c r="DQ11" s="109"/>
      <c r="DR11" s="148"/>
      <c r="DS11" s="149"/>
      <c r="DT11" s="149"/>
      <c r="DU11" s="149"/>
      <c r="DV11" s="98"/>
      <c r="DW11" s="90" t="s">
        <v>149</v>
      </c>
      <c r="DX11" s="90" t="s">
        <v>150</v>
      </c>
      <c r="DY11" s="135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135"/>
      <c r="EO11" s="109"/>
      <c r="EP11" s="135"/>
      <c r="EQ11" s="96"/>
      <c r="ER11" s="113"/>
      <c r="ES11" s="96"/>
      <c r="ET11" s="96"/>
      <c r="EU11" s="96"/>
      <c r="EV11" s="96"/>
      <c r="EW11" s="96"/>
      <c r="EX11" s="96"/>
      <c r="EY11" s="96"/>
      <c r="EZ11" s="96"/>
      <c r="FA11" s="132"/>
      <c r="FB11" s="96"/>
      <c r="FC11" s="96"/>
      <c r="FD11" s="96"/>
      <c r="FE11" s="96"/>
      <c r="FF11" s="96"/>
      <c r="FG11" s="96"/>
      <c r="FH11" s="130"/>
      <c r="FI11" s="95"/>
      <c r="FJ11" s="111"/>
      <c r="FK11" s="104"/>
      <c r="FL11" s="143"/>
      <c r="FM11" s="146"/>
      <c r="FN11" s="88"/>
      <c r="FO11" s="146"/>
    </row>
    <row r="12" spans="1:171" s="29" customFormat="1" ht="86.25" customHeight="1" x14ac:dyDescent="0.25">
      <c r="A12" s="88"/>
      <c r="B12" s="88"/>
      <c r="C12" s="146"/>
      <c r="D12" s="128"/>
      <c r="E12" s="123"/>
      <c r="F12" s="86"/>
      <c r="G12" s="86"/>
      <c r="H12" s="86"/>
      <c r="I12" s="86"/>
      <c r="J12" s="123"/>
      <c r="K12" s="86"/>
      <c r="L12" s="86"/>
      <c r="M12" s="106"/>
      <c r="N12" s="86"/>
      <c r="O12" s="123"/>
      <c r="P12" s="86"/>
      <c r="Q12" s="86"/>
      <c r="R12" s="106"/>
      <c r="S12" s="116"/>
      <c r="T12" s="116"/>
      <c r="U12" s="86"/>
      <c r="V12" s="181"/>
      <c r="W12" s="123"/>
      <c r="X12" s="123"/>
      <c r="Y12" s="116"/>
      <c r="Z12" s="116"/>
      <c r="AA12" s="123"/>
      <c r="AB12" s="86"/>
      <c r="AC12" s="126"/>
      <c r="AD12" s="125"/>
      <c r="AE12" s="86"/>
      <c r="AF12" s="88"/>
      <c r="AG12" s="126"/>
      <c r="AH12" s="126"/>
      <c r="AI12" s="86"/>
      <c r="AJ12" s="86"/>
      <c r="AK12" s="124"/>
      <c r="AL12" s="99"/>
      <c r="AM12" s="99"/>
      <c r="AN12" s="115"/>
      <c r="AO12" s="86"/>
      <c r="AP12" s="128"/>
      <c r="AQ12" s="116"/>
      <c r="AR12" s="116"/>
      <c r="AS12" s="116"/>
      <c r="AT12" s="128"/>
      <c r="AU12" s="123"/>
      <c r="AV12" s="100"/>
      <c r="AW12" s="100"/>
      <c r="AX12" s="100"/>
      <c r="AY12" s="100"/>
      <c r="AZ12" s="100"/>
      <c r="BA12" s="121"/>
      <c r="BB12" s="88"/>
      <c r="BC12" s="116"/>
      <c r="BD12" s="153"/>
      <c r="BE12" s="117"/>
      <c r="BF12" s="117"/>
      <c r="BG12" s="119"/>
      <c r="BH12" s="101"/>
      <c r="BI12" s="95"/>
      <c r="BJ12" s="95"/>
      <c r="BK12" s="95"/>
      <c r="BL12" s="95"/>
      <c r="BM12" s="101"/>
      <c r="BN12" s="95"/>
      <c r="BO12" s="95"/>
      <c r="BP12" s="102"/>
      <c r="BQ12" s="101"/>
      <c r="BR12" s="95"/>
      <c r="BS12" s="95"/>
      <c r="BT12" s="95"/>
      <c r="BU12" s="95"/>
      <c r="BV12" s="114"/>
      <c r="BW12" s="95"/>
      <c r="BX12" s="95"/>
      <c r="BY12" s="88"/>
      <c r="BZ12" s="171"/>
      <c r="CA12" s="172"/>
      <c r="CB12" s="96"/>
      <c r="CC12" s="96"/>
      <c r="CD12" s="96"/>
      <c r="CE12" s="96"/>
      <c r="CF12" s="96"/>
      <c r="CG12" s="180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138"/>
      <c r="DM12" s="96"/>
      <c r="DN12" s="96"/>
      <c r="DO12" s="96"/>
      <c r="DP12" s="96"/>
      <c r="DQ12" s="109"/>
      <c r="DR12" s="148"/>
      <c r="DS12" s="149"/>
      <c r="DT12" s="149"/>
      <c r="DU12" s="149"/>
      <c r="DV12" s="98"/>
      <c r="DW12" s="90"/>
      <c r="DX12" s="90"/>
      <c r="DY12" s="135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135"/>
      <c r="EO12" s="109"/>
      <c r="EP12" s="135"/>
      <c r="EQ12" s="96"/>
      <c r="ER12" s="113"/>
      <c r="ES12" s="96"/>
      <c r="ET12" s="96"/>
      <c r="EU12" s="96"/>
      <c r="EV12" s="96"/>
      <c r="EW12" s="96"/>
      <c r="EX12" s="96"/>
      <c r="EY12" s="96"/>
      <c r="EZ12" s="96"/>
      <c r="FA12" s="132"/>
      <c r="FB12" s="96"/>
      <c r="FC12" s="96"/>
      <c r="FD12" s="96"/>
      <c r="FE12" s="96"/>
      <c r="FF12" s="96"/>
      <c r="FG12" s="96"/>
      <c r="FH12" s="130"/>
      <c r="FI12" s="95"/>
      <c r="FJ12" s="111"/>
      <c r="FK12" s="104"/>
      <c r="FL12" s="143"/>
      <c r="FM12" s="146"/>
      <c r="FN12" s="88"/>
      <c r="FO12" s="146"/>
    </row>
    <row r="13" spans="1:171" s="29" customFormat="1" ht="61.5" customHeight="1" x14ac:dyDescent="0.25">
      <c r="A13" s="88"/>
      <c r="B13" s="88"/>
      <c r="C13" s="146"/>
      <c r="D13" s="128"/>
      <c r="E13" s="123"/>
      <c r="F13" s="86"/>
      <c r="G13" s="86"/>
      <c r="H13" s="86"/>
      <c r="I13" s="86"/>
      <c r="J13" s="123"/>
      <c r="K13" s="86"/>
      <c r="L13" s="86"/>
      <c r="M13" s="106"/>
      <c r="N13" s="86"/>
      <c r="O13" s="123"/>
      <c r="P13" s="86"/>
      <c r="Q13" s="86"/>
      <c r="R13" s="106"/>
      <c r="S13" s="116"/>
      <c r="T13" s="116"/>
      <c r="U13" s="86"/>
      <c r="V13" s="181"/>
      <c r="W13" s="123"/>
      <c r="X13" s="123"/>
      <c r="Y13" s="116"/>
      <c r="Z13" s="116"/>
      <c r="AA13" s="123"/>
      <c r="AB13" s="86"/>
      <c r="AC13" s="126"/>
      <c r="AD13" s="125"/>
      <c r="AE13" s="86"/>
      <c r="AF13" s="88"/>
      <c r="AG13" s="126"/>
      <c r="AH13" s="126"/>
      <c r="AI13" s="86"/>
      <c r="AJ13" s="86"/>
      <c r="AK13" s="124"/>
      <c r="AL13" s="99"/>
      <c r="AM13" s="99"/>
      <c r="AN13" s="115"/>
      <c r="AO13" s="86"/>
      <c r="AP13" s="128"/>
      <c r="AQ13" s="116"/>
      <c r="AR13" s="116"/>
      <c r="AS13" s="116"/>
      <c r="AT13" s="128"/>
      <c r="AU13" s="123"/>
      <c r="AV13" s="100"/>
      <c r="AW13" s="100"/>
      <c r="AX13" s="100"/>
      <c r="AY13" s="100"/>
      <c r="AZ13" s="100"/>
      <c r="BA13" s="121"/>
      <c r="BB13" s="88"/>
      <c r="BC13" s="116"/>
      <c r="BD13" s="153"/>
      <c r="BE13" s="117"/>
      <c r="BF13" s="117"/>
      <c r="BG13" s="119"/>
      <c r="BH13" s="101"/>
      <c r="BI13" s="95"/>
      <c r="BJ13" s="95"/>
      <c r="BK13" s="95"/>
      <c r="BL13" s="95"/>
      <c r="BM13" s="101"/>
      <c r="BN13" s="95"/>
      <c r="BO13" s="95"/>
      <c r="BP13" s="102"/>
      <c r="BQ13" s="101"/>
      <c r="BR13" s="95"/>
      <c r="BS13" s="95"/>
      <c r="BT13" s="95"/>
      <c r="BU13" s="95"/>
      <c r="BV13" s="114"/>
      <c r="BW13" s="95"/>
      <c r="BX13" s="95"/>
      <c r="BY13" s="88"/>
      <c r="BZ13" s="92" t="s">
        <v>151</v>
      </c>
      <c r="CA13" s="94" t="s">
        <v>152</v>
      </c>
      <c r="CB13" s="96"/>
      <c r="CC13" s="96"/>
      <c r="CD13" s="96"/>
      <c r="CE13" s="96"/>
      <c r="CF13" s="96"/>
      <c r="CG13" s="180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138"/>
      <c r="DM13" s="96"/>
      <c r="DN13" s="96"/>
      <c r="DO13" s="96"/>
      <c r="DP13" s="96"/>
      <c r="DQ13" s="109"/>
      <c r="DR13" s="148"/>
      <c r="DS13" s="149"/>
      <c r="DT13" s="149"/>
      <c r="DU13" s="149"/>
      <c r="DV13" s="98"/>
      <c r="DW13" s="91"/>
      <c r="DX13" s="91"/>
      <c r="DY13" s="135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135"/>
      <c r="EO13" s="109"/>
      <c r="EP13" s="135"/>
      <c r="EQ13" s="96"/>
      <c r="ER13" s="113"/>
      <c r="ES13" s="96"/>
      <c r="ET13" s="96"/>
      <c r="EU13" s="96"/>
      <c r="EV13" s="96"/>
      <c r="EW13" s="96"/>
      <c r="EX13" s="96"/>
      <c r="EY13" s="96"/>
      <c r="EZ13" s="96"/>
      <c r="FA13" s="132"/>
      <c r="FB13" s="96"/>
      <c r="FC13" s="96"/>
      <c r="FD13" s="96"/>
      <c r="FE13" s="96"/>
      <c r="FF13" s="96"/>
      <c r="FG13" s="96"/>
      <c r="FH13" s="130"/>
      <c r="FI13" s="95"/>
      <c r="FJ13" s="111"/>
      <c r="FK13" s="104"/>
      <c r="FL13" s="143"/>
      <c r="FM13" s="146"/>
      <c r="FN13" s="88"/>
      <c r="FO13" s="146"/>
    </row>
    <row r="14" spans="1:171" s="29" customFormat="1" ht="48.75" customHeight="1" x14ac:dyDescent="0.25">
      <c r="A14" s="164"/>
      <c r="B14" s="164"/>
      <c r="C14" s="164"/>
      <c r="D14" s="128"/>
      <c r="E14" s="123"/>
      <c r="F14" s="86"/>
      <c r="G14" s="86"/>
      <c r="H14" s="86"/>
      <c r="I14" s="86"/>
      <c r="J14" s="123"/>
      <c r="K14" s="86"/>
      <c r="L14" s="86"/>
      <c r="M14" s="106"/>
      <c r="N14" s="86"/>
      <c r="O14" s="123"/>
      <c r="P14" s="86"/>
      <c r="Q14" s="86"/>
      <c r="R14" s="106"/>
      <c r="S14" s="116"/>
      <c r="T14" s="116"/>
      <c r="U14" s="86"/>
      <c r="V14" s="181"/>
      <c r="W14" s="123"/>
      <c r="X14" s="123"/>
      <c r="Y14" s="116"/>
      <c r="Z14" s="116"/>
      <c r="AA14" s="123"/>
      <c r="AB14" s="86"/>
      <c r="AC14" s="126"/>
      <c r="AD14" s="125"/>
      <c r="AE14" s="86"/>
      <c r="AF14" s="89"/>
      <c r="AG14" s="126"/>
      <c r="AH14" s="126"/>
      <c r="AI14" s="86"/>
      <c r="AJ14" s="86"/>
      <c r="AK14" s="124"/>
      <c r="AL14" s="99"/>
      <c r="AM14" s="99"/>
      <c r="AN14" s="115"/>
      <c r="AO14" s="86"/>
      <c r="AP14" s="128"/>
      <c r="AQ14" s="116"/>
      <c r="AR14" s="116"/>
      <c r="AS14" s="116"/>
      <c r="AT14" s="128"/>
      <c r="AU14" s="123"/>
      <c r="AV14" s="100"/>
      <c r="AW14" s="100"/>
      <c r="AX14" s="100"/>
      <c r="AY14" s="100"/>
      <c r="AZ14" s="100"/>
      <c r="BA14" s="121"/>
      <c r="BB14" s="89"/>
      <c r="BC14" s="116"/>
      <c r="BD14" s="153"/>
      <c r="BE14" s="117"/>
      <c r="BF14" s="117"/>
      <c r="BG14" s="120"/>
      <c r="BH14" s="101"/>
      <c r="BI14" s="95"/>
      <c r="BJ14" s="95"/>
      <c r="BK14" s="95"/>
      <c r="BL14" s="95"/>
      <c r="BM14" s="101"/>
      <c r="BN14" s="95"/>
      <c r="BO14" s="95"/>
      <c r="BP14" s="102"/>
      <c r="BQ14" s="101"/>
      <c r="BR14" s="95"/>
      <c r="BS14" s="95"/>
      <c r="BT14" s="95"/>
      <c r="BU14" s="95"/>
      <c r="BV14" s="114"/>
      <c r="BW14" s="95"/>
      <c r="BX14" s="95"/>
      <c r="BY14" s="89"/>
      <c r="BZ14" s="93"/>
      <c r="CA14" s="94"/>
      <c r="CB14" s="97"/>
      <c r="CC14" s="97"/>
      <c r="CD14" s="97"/>
      <c r="CE14" s="97"/>
      <c r="CF14" s="97"/>
      <c r="CG14" s="180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139"/>
      <c r="DM14" s="97"/>
      <c r="DN14" s="97"/>
      <c r="DO14" s="97"/>
      <c r="DP14" s="97"/>
      <c r="DQ14" s="110"/>
      <c r="DR14" s="141"/>
      <c r="DS14" s="150"/>
      <c r="DT14" s="150"/>
      <c r="DU14" s="150"/>
      <c r="DV14" s="98"/>
      <c r="DW14" s="91"/>
      <c r="DX14" s="91"/>
      <c r="DY14" s="136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136"/>
      <c r="EO14" s="110"/>
      <c r="EP14" s="136"/>
      <c r="EQ14" s="97"/>
      <c r="ER14" s="113"/>
      <c r="ES14" s="97"/>
      <c r="ET14" s="97"/>
      <c r="EU14" s="97"/>
      <c r="EV14" s="97"/>
      <c r="EW14" s="97"/>
      <c r="EX14" s="97"/>
      <c r="EY14" s="97"/>
      <c r="EZ14" s="97"/>
      <c r="FA14" s="133"/>
      <c r="FB14" s="97"/>
      <c r="FC14" s="97"/>
      <c r="FD14" s="97"/>
      <c r="FE14" s="97"/>
      <c r="FF14" s="97"/>
      <c r="FG14" s="97"/>
      <c r="FH14" s="130"/>
      <c r="FI14" s="95"/>
      <c r="FJ14" s="111"/>
      <c r="FK14" s="105"/>
      <c r="FL14" s="144"/>
      <c r="FM14" s="147"/>
      <c r="FN14" s="89"/>
      <c r="FO14" s="147"/>
    </row>
    <row r="15" spans="1:171" s="33" customFormat="1" ht="23.25" customHeight="1" x14ac:dyDescent="0.25">
      <c r="A15" s="30" t="s">
        <v>153</v>
      </c>
      <c r="B15" s="30" t="s">
        <v>154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/>
      <c r="BH15" s="30">
        <v>56</v>
      </c>
      <c r="BI15" s="30">
        <v>57</v>
      </c>
      <c r="BJ15" s="30">
        <v>58</v>
      </c>
      <c r="BK15" s="30">
        <v>59</v>
      </c>
      <c r="BL15" s="30">
        <v>60</v>
      </c>
      <c r="BM15" s="30">
        <v>61</v>
      </c>
      <c r="BN15" s="30">
        <v>62</v>
      </c>
      <c r="BO15" s="30">
        <v>63</v>
      </c>
      <c r="BP15" s="30">
        <v>64</v>
      </c>
      <c r="BQ15" s="30">
        <v>65</v>
      </c>
      <c r="BR15" s="30">
        <v>66</v>
      </c>
      <c r="BS15" s="30">
        <v>67</v>
      </c>
      <c r="BT15" s="30">
        <v>68</v>
      </c>
      <c r="BU15" s="30">
        <v>69</v>
      </c>
      <c r="BV15" s="30">
        <v>70</v>
      </c>
      <c r="BW15" s="30">
        <v>71</v>
      </c>
      <c r="BX15" s="30">
        <v>72</v>
      </c>
      <c r="BY15" s="30">
        <v>73</v>
      </c>
      <c r="BZ15" s="30">
        <v>74</v>
      </c>
      <c r="CA15" s="30">
        <v>75</v>
      </c>
      <c r="CB15" s="32">
        <v>76</v>
      </c>
      <c r="CC15" s="30">
        <v>77</v>
      </c>
      <c r="CD15" s="30">
        <v>78</v>
      </c>
      <c r="CE15" s="32">
        <v>79</v>
      </c>
      <c r="CF15" s="30">
        <v>80</v>
      </c>
      <c r="CG15" s="30">
        <v>81</v>
      </c>
      <c r="CH15" s="32">
        <v>82</v>
      </c>
      <c r="CI15" s="30">
        <v>83</v>
      </c>
      <c r="CJ15" s="30">
        <v>84</v>
      </c>
      <c r="CK15" s="30">
        <v>85</v>
      </c>
      <c r="CL15" s="32">
        <v>86</v>
      </c>
      <c r="CM15" s="30">
        <v>87</v>
      </c>
      <c r="CN15" s="30">
        <v>88</v>
      </c>
      <c r="CO15" s="30">
        <v>89</v>
      </c>
      <c r="CP15" s="30">
        <v>90</v>
      </c>
      <c r="CQ15" s="30">
        <v>91</v>
      </c>
      <c r="CR15" s="30">
        <v>92</v>
      </c>
      <c r="CS15" s="32">
        <v>93</v>
      </c>
      <c r="CT15" s="32">
        <v>94</v>
      </c>
      <c r="CU15" s="30">
        <v>95</v>
      </c>
      <c r="CV15" s="32">
        <v>96</v>
      </c>
      <c r="CW15" s="30">
        <v>97</v>
      </c>
      <c r="CX15" s="32">
        <v>98</v>
      </c>
      <c r="CY15" s="32">
        <v>99</v>
      </c>
      <c r="CZ15" s="32">
        <v>100</v>
      </c>
      <c r="DA15" s="30">
        <v>101</v>
      </c>
      <c r="DB15" s="32">
        <v>102</v>
      </c>
      <c r="DC15" s="32">
        <v>103</v>
      </c>
      <c r="DD15" s="30">
        <v>104</v>
      </c>
      <c r="DE15" s="30">
        <v>105</v>
      </c>
      <c r="DF15" s="32">
        <v>106</v>
      </c>
      <c r="DG15" s="32">
        <v>107</v>
      </c>
      <c r="DH15" s="32">
        <v>108</v>
      </c>
      <c r="DI15" s="32">
        <v>109</v>
      </c>
      <c r="DJ15" s="30">
        <v>110</v>
      </c>
      <c r="DK15" s="32">
        <v>111</v>
      </c>
      <c r="DL15" s="32">
        <v>112</v>
      </c>
      <c r="DM15" s="32">
        <v>113</v>
      </c>
      <c r="DN15" s="30">
        <v>114</v>
      </c>
      <c r="DO15" s="30">
        <v>115</v>
      </c>
      <c r="DP15" s="30">
        <v>116</v>
      </c>
      <c r="DQ15" s="30">
        <v>117</v>
      </c>
      <c r="DR15" s="30">
        <v>118</v>
      </c>
      <c r="DS15" s="30">
        <v>119</v>
      </c>
      <c r="DT15" s="30">
        <v>120</v>
      </c>
      <c r="DU15" s="30">
        <v>121</v>
      </c>
      <c r="DV15" s="30">
        <v>122</v>
      </c>
      <c r="DW15" s="30">
        <v>123</v>
      </c>
      <c r="DX15" s="30">
        <v>124</v>
      </c>
      <c r="DY15" s="30">
        <v>125</v>
      </c>
      <c r="DZ15" s="30">
        <v>126</v>
      </c>
      <c r="EA15" s="30">
        <v>127</v>
      </c>
      <c r="EB15" s="30">
        <v>128</v>
      </c>
      <c r="EC15" s="30">
        <v>129</v>
      </c>
      <c r="ED15" s="30">
        <v>130</v>
      </c>
      <c r="EE15" s="30">
        <v>131</v>
      </c>
      <c r="EF15" s="30">
        <v>132</v>
      </c>
      <c r="EG15" s="30">
        <v>133</v>
      </c>
      <c r="EH15" s="30">
        <v>134</v>
      </c>
      <c r="EI15" s="30">
        <v>135</v>
      </c>
      <c r="EJ15" s="30">
        <v>136</v>
      </c>
      <c r="EK15" s="30">
        <v>137</v>
      </c>
      <c r="EL15" s="30">
        <v>138</v>
      </c>
      <c r="EM15" s="30">
        <v>139</v>
      </c>
      <c r="EN15" s="30">
        <v>140</v>
      </c>
      <c r="EO15" s="30">
        <v>141</v>
      </c>
      <c r="EP15" s="30">
        <v>142</v>
      </c>
      <c r="EQ15" s="30">
        <v>143</v>
      </c>
      <c r="ER15" s="30">
        <v>144</v>
      </c>
      <c r="ES15" s="30">
        <v>145</v>
      </c>
      <c r="ET15" s="30">
        <v>146</v>
      </c>
      <c r="EU15" s="30">
        <v>147</v>
      </c>
      <c r="EV15" s="30">
        <v>148</v>
      </c>
      <c r="EW15" s="30">
        <v>149</v>
      </c>
      <c r="EX15" s="30">
        <v>150</v>
      </c>
      <c r="EY15" s="30">
        <v>151</v>
      </c>
      <c r="EZ15" s="30">
        <v>152</v>
      </c>
      <c r="FA15" s="30">
        <v>153</v>
      </c>
      <c r="FB15" s="30">
        <v>154</v>
      </c>
      <c r="FC15" s="30">
        <v>155</v>
      </c>
      <c r="FD15" s="30">
        <v>156</v>
      </c>
      <c r="FE15" s="30">
        <v>157</v>
      </c>
      <c r="FF15" s="30">
        <v>158</v>
      </c>
      <c r="FG15" s="30">
        <v>159</v>
      </c>
      <c r="FH15" s="30">
        <v>160</v>
      </c>
      <c r="FI15" s="30">
        <v>161</v>
      </c>
      <c r="FJ15" s="30">
        <v>162</v>
      </c>
      <c r="FK15" s="30">
        <v>163</v>
      </c>
      <c r="FL15" s="30">
        <v>164</v>
      </c>
      <c r="FM15" s="30">
        <v>165</v>
      </c>
      <c r="FN15" s="30"/>
      <c r="FO15" s="30">
        <v>166</v>
      </c>
    </row>
    <row r="16" spans="1:171" s="20" customFormat="1" ht="23.25" x14ac:dyDescent="0.35">
      <c r="A16" s="34"/>
      <c r="B16" s="35" t="s">
        <v>155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/>
      <c r="BH16" s="34">
        <v>1171</v>
      </c>
      <c r="BI16" s="34">
        <v>1172</v>
      </c>
      <c r="BJ16" s="34">
        <v>1174</v>
      </c>
      <c r="BK16" s="34">
        <v>1175</v>
      </c>
      <c r="BL16" s="34">
        <v>1176</v>
      </c>
      <c r="BM16" s="34">
        <v>1177</v>
      </c>
      <c r="BN16" s="34">
        <v>1178</v>
      </c>
      <c r="BO16" s="34">
        <v>1179</v>
      </c>
      <c r="BP16" s="34">
        <v>1180</v>
      </c>
      <c r="BQ16" s="34">
        <v>1181</v>
      </c>
      <c r="BR16" s="34">
        <v>1182</v>
      </c>
      <c r="BS16" s="34">
        <v>1183</v>
      </c>
      <c r="BT16" s="34">
        <v>1184</v>
      </c>
      <c r="BU16" s="34">
        <v>1185</v>
      </c>
      <c r="BV16" s="34">
        <v>1211</v>
      </c>
      <c r="BW16" s="34">
        <v>1212</v>
      </c>
      <c r="BX16" s="34">
        <v>4183</v>
      </c>
      <c r="BY16" s="34">
        <v>1213</v>
      </c>
      <c r="BZ16" s="34">
        <v>528</v>
      </c>
      <c r="CA16" s="34">
        <v>281</v>
      </c>
      <c r="CB16" s="34">
        <v>235</v>
      </c>
      <c r="CC16" s="34">
        <v>241</v>
      </c>
      <c r="CD16" s="34">
        <v>219</v>
      </c>
      <c r="CE16" s="34">
        <v>214</v>
      </c>
      <c r="CF16" s="34">
        <v>218</v>
      </c>
      <c r="CG16" s="34">
        <v>1186</v>
      </c>
      <c r="CH16" s="34">
        <v>321</v>
      </c>
      <c r="CI16" s="34">
        <v>1903</v>
      </c>
      <c r="CJ16" s="34">
        <v>1902</v>
      </c>
      <c r="CK16" s="34">
        <v>1906</v>
      </c>
      <c r="CL16" s="34">
        <v>1904</v>
      </c>
      <c r="CM16" s="34">
        <v>1905</v>
      </c>
      <c r="CN16" s="34">
        <v>240</v>
      </c>
      <c r="CO16" s="34">
        <v>1907</v>
      </c>
      <c r="CP16" s="34">
        <v>212</v>
      </c>
      <c r="CQ16" s="34">
        <v>229</v>
      </c>
      <c r="CR16" s="34">
        <v>238</v>
      </c>
      <c r="CS16" s="34">
        <v>225</v>
      </c>
      <c r="CT16" s="34">
        <v>243</v>
      </c>
      <c r="CU16" s="34">
        <v>217</v>
      </c>
      <c r="CV16" s="34">
        <v>234</v>
      </c>
      <c r="CW16" s="34">
        <v>1139</v>
      </c>
      <c r="CX16" s="34">
        <v>236</v>
      </c>
      <c r="CY16" s="34">
        <v>237</v>
      </c>
      <c r="CZ16" s="34">
        <v>220</v>
      </c>
      <c r="DA16" s="34">
        <v>215</v>
      </c>
      <c r="DB16" s="34">
        <v>213</v>
      </c>
      <c r="DC16" s="34">
        <v>230</v>
      </c>
      <c r="DD16" s="34">
        <v>1908</v>
      </c>
      <c r="DE16" s="34">
        <v>221</v>
      </c>
      <c r="DF16" s="34">
        <v>228</v>
      </c>
      <c r="DG16" s="34">
        <v>222</v>
      </c>
      <c r="DH16" s="34">
        <v>224</v>
      </c>
      <c r="DI16" s="34">
        <v>233</v>
      </c>
      <c r="DJ16" s="34">
        <v>320</v>
      </c>
      <c r="DK16" s="34">
        <v>226</v>
      </c>
      <c r="DL16" s="34">
        <v>227</v>
      </c>
      <c r="DM16" s="34">
        <v>216</v>
      </c>
      <c r="DN16" s="34">
        <v>1909</v>
      </c>
      <c r="DO16" s="34">
        <v>245</v>
      </c>
      <c r="DP16" s="34">
        <v>1124</v>
      </c>
      <c r="DQ16" s="34">
        <v>1123</v>
      </c>
      <c r="DR16" s="34">
        <v>4075</v>
      </c>
      <c r="DS16" s="34">
        <v>433</v>
      </c>
      <c r="DT16" s="34">
        <v>247</v>
      </c>
      <c r="DU16" s="34">
        <v>4184</v>
      </c>
      <c r="DV16" s="34">
        <v>1117</v>
      </c>
      <c r="DW16" s="34">
        <v>96</v>
      </c>
      <c r="DX16" s="34">
        <v>531</v>
      </c>
      <c r="DY16" s="34">
        <v>1187</v>
      </c>
      <c r="DZ16" s="34">
        <v>1188</v>
      </c>
      <c r="EA16" s="34">
        <v>1910</v>
      </c>
      <c r="EB16" s="34">
        <v>1911</v>
      </c>
      <c r="EC16" s="34">
        <v>1189</v>
      </c>
      <c r="ED16" s="34">
        <v>1190</v>
      </c>
      <c r="EE16" s="34">
        <v>1191</v>
      </c>
      <c r="EF16" s="34">
        <v>1912</v>
      </c>
      <c r="EG16" s="34">
        <v>1913</v>
      </c>
      <c r="EH16" s="34">
        <v>1914</v>
      </c>
      <c r="EI16" s="34">
        <v>1192</v>
      </c>
      <c r="EJ16" s="34">
        <v>1193</v>
      </c>
      <c r="EK16" s="34">
        <v>1915</v>
      </c>
      <c r="EL16" s="34">
        <v>1195</v>
      </c>
      <c r="EM16" s="34">
        <v>1196</v>
      </c>
      <c r="EN16" s="34">
        <v>1197</v>
      </c>
      <c r="EO16" s="34">
        <v>1126</v>
      </c>
      <c r="EP16" s="34">
        <v>1198</v>
      </c>
      <c r="EQ16" s="34">
        <v>1199</v>
      </c>
      <c r="ER16" s="34">
        <v>1200</v>
      </c>
      <c r="ES16" s="34">
        <v>1201</v>
      </c>
      <c r="ET16" s="34">
        <v>1202</v>
      </c>
      <c r="EU16" s="34">
        <v>1203</v>
      </c>
      <c r="EV16" s="34">
        <v>1204</v>
      </c>
      <c r="EW16" s="34">
        <v>1919</v>
      </c>
      <c r="EX16" s="34">
        <v>1920</v>
      </c>
      <c r="EY16" s="34">
        <v>1205</v>
      </c>
      <c r="EZ16" s="34">
        <v>1206</v>
      </c>
      <c r="FA16" s="34">
        <v>1207</v>
      </c>
      <c r="FB16" s="34">
        <v>1208</v>
      </c>
      <c r="FC16" s="34">
        <v>1209</v>
      </c>
      <c r="FD16" s="34">
        <v>1916</v>
      </c>
      <c r="FE16" s="34">
        <v>1917</v>
      </c>
      <c r="FF16" s="34">
        <v>1918</v>
      </c>
      <c r="FG16" s="34">
        <v>1194</v>
      </c>
      <c r="FH16" s="34">
        <v>123</v>
      </c>
      <c r="FI16" s="34">
        <v>125</v>
      </c>
      <c r="FJ16" s="34">
        <v>126</v>
      </c>
      <c r="FK16" s="34">
        <v>612</v>
      </c>
      <c r="FL16" s="34">
        <v>4185</v>
      </c>
      <c r="FM16" s="34">
        <v>141</v>
      </c>
      <c r="FN16" s="34"/>
      <c r="FO16" s="34">
        <v>1141</v>
      </c>
    </row>
    <row r="17" spans="1:171" ht="40.5" x14ac:dyDescent="0.3">
      <c r="A17" s="37">
        <v>1</v>
      </c>
      <c r="B17" s="38" t="s">
        <v>156</v>
      </c>
      <c r="C17" s="39" t="s">
        <v>157</v>
      </c>
      <c r="D17" s="40">
        <f>E17+S17+T17+U17+AA17+AD17+AI17+AJ17+AK17+AN17+AO17+W17+X17</f>
        <v>8206</v>
      </c>
      <c r="E17" s="41">
        <f>F17+G17+H17</f>
        <v>9608</v>
      </c>
      <c r="F17" s="42">
        <f>K17+P17</f>
        <v>-20</v>
      </c>
      <c r="G17" s="42">
        <f t="shared" ref="G17:H32" si="0">L17+Q17</f>
        <v>191</v>
      </c>
      <c r="H17" s="42">
        <f>M17+R17</f>
        <v>9437</v>
      </c>
      <c r="I17" s="42">
        <f>N17</f>
        <v>0</v>
      </c>
      <c r="J17" s="41">
        <f>K17+L17+M17</f>
        <v>16524</v>
      </c>
      <c r="K17" s="42">
        <f>[1]V_МО_ФАКТ!K17-'[2]V_МО__был 22'!K17+51</f>
        <v>-20</v>
      </c>
      <c r="L17" s="42">
        <f>[1]V_МО_ФАКТ!L17-'[2]V_МО__был 22'!L17</f>
        <v>191</v>
      </c>
      <c r="M17" s="42">
        <f>[1]V_МО_ФАКТ!M17-'[2]V_МО__был 22'!M17-51</f>
        <v>16353</v>
      </c>
      <c r="N17" s="42">
        <f>[1]V_МО_ФАКТ!N17-'[2]V_МО__был 22'!N17</f>
        <v>0</v>
      </c>
      <c r="O17" s="41">
        <f>P17+Q17+R17</f>
        <v>-6916</v>
      </c>
      <c r="P17" s="42">
        <f>[1]V_МО_ФАКТ!P17-'[2]V_МО__был 22'!P17</f>
        <v>0</v>
      </c>
      <c r="Q17" s="42">
        <f>[1]V_МО_ФАКТ!Q17-'[2]V_МО__был 22'!Q17</f>
        <v>0</v>
      </c>
      <c r="R17" s="42">
        <f>[1]V_МО_ФАКТ!R17-'[2]V_МО__был 22'!R17</f>
        <v>-6916</v>
      </c>
      <c r="S17" s="42">
        <f>[1]V_МО_ФАКТ!S17-'[2]V_МО__был 22'!S17</f>
        <v>0</v>
      </c>
      <c r="T17" s="42">
        <f>[1]V_МО_ФАКТ!T17-'[2]V_МО__был 22'!T17</f>
        <v>0</v>
      </c>
      <c r="U17" s="42">
        <f>[1]V_МО_ФАКТ!U17-'[2]V_МО__был 22'!U17</f>
        <v>-992</v>
      </c>
      <c r="V17" s="42"/>
      <c r="W17" s="41">
        <f>[1]V_МО_ФАКТ!W17-'[2]V_МО__был 22'!W17</f>
        <v>0</v>
      </c>
      <c r="X17" s="42">
        <f>[1]V_МО_ФАКТ!X17-'[2]V_МО__был 22'!X17</f>
        <v>72</v>
      </c>
      <c r="Y17" s="42">
        <f>[1]V_МО_ФАКТ!Y17-'[2]V_МО__был 22'!Y17</f>
        <v>0</v>
      </c>
      <c r="Z17" s="42">
        <f>[1]V_МО_ФАКТ!Z17-'[2]V_МО__был 22'!Z17</f>
        <v>0</v>
      </c>
      <c r="AA17" s="41">
        <f>AB17+AC17</f>
        <v>0</v>
      </c>
      <c r="AB17" s="42">
        <f>[1]V_МО_ФАКТ!AB17-'[2]V_МО__был 22'!AB17</f>
        <v>0</v>
      </c>
      <c r="AC17" s="42">
        <f>[1]V_МО_ФАКТ!AC17-'[2]V_МО__был 22'!AC17</f>
        <v>0</v>
      </c>
      <c r="AD17" s="41">
        <f>AE17+AG17+AH17</f>
        <v>0</v>
      </c>
      <c r="AE17" s="42">
        <f>[1]V_МО_ФАКТ!AE17-'[2]V_МО__был 22'!AE17</f>
        <v>0</v>
      </c>
      <c r="AF17" s="42">
        <f>[1]V_МО_ФАКТ!AF17-'[2]V_МО__был 22'!AF17</f>
        <v>0</v>
      </c>
      <c r="AG17" s="42">
        <f>[1]V_МО_ФАКТ!AG17-'[2]V_МО__был 22'!AG17</f>
        <v>0</v>
      </c>
      <c r="AH17" s="42">
        <f>[1]V_МО_ФАКТ!AH17-'[2]V_МО__был 22'!AH17</f>
        <v>0</v>
      </c>
      <c r="AI17" s="42">
        <f>[1]V_МО_ФАКТ!AI17-'[2]V_МО__был 22'!AI17</f>
        <v>0</v>
      </c>
      <c r="AJ17" s="42">
        <f>[1]V_МО_ФАКТ!AJ17-'[2]V_МО__был 22'!AJ17</f>
        <v>0</v>
      </c>
      <c r="AK17" s="41">
        <f>AL17+AM17</f>
        <v>0</v>
      </c>
      <c r="AL17" s="42">
        <f>[3]V_МО_ФАКТ!AL17-'[2]V_МО__был 22'!AL17</f>
        <v>0</v>
      </c>
      <c r="AM17" s="42">
        <f>[3]V_МО_ФАКТ!AM17-'[2]V_МО__был 22'!AM17</f>
        <v>0</v>
      </c>
      <c r="AN17" s="42">
        <f>[1]V_МО_ФАКТ!AN17-'[2]V_МО__был 22'!AN17</f>
        <v>-482</v>
      </c>
      <c r="AO17" s="42">
        <f>[1]V_МО_ФАКТ!AO17-'[2]V_МО__был 22'!AO17</f>
        <v>0</v>
      </c>
      <c r="AP17" s="43">
        <f>SUM(AQ17:AS17)</f>
        <v>-1341</v>
      </c>
      <c r="AQ17" s="44">
        <f>[3]V_МО_ФАКТ!AQ17-'[2]V_МО__был 22'!AQ17</f>
        <v>-1357</v>
      </c>
      <c r="AR17" s="44">
        <f>[3]V_МО_ФАКТ!AR17-'[2]V_МО__был 22'!AR17</f>
        <v>16</v>
      </c>
      <c r="AS17" s="42">
        <f>[3]V_МО_ФАКТ!AS17-'[2]V_МО__был 22'!AS17</f>
        <v>0</v>
      </c>
      <c r="AT17" s="43">
        <f>AU17+BC17+BD17</f>
        <v>1313</v>
      </c>
      <c r="AU17" s="41">
        <f>SUM(AW17:AZ17)</f>
        <v>1306</v>
      </c>
      <c r="AV17" s="41">
        <v>-1</v>
      </c>
      <c r="AW17" s="42">
        <f>-1-2598</f>
        <v>-2599</v>
      </c>
      <c r="AX17" s="42">
        <v>-566</v>
      </c>
      <c r="AY17" s="42">
        <f>1306+5531</f>
        <v>6837</v>
      </c>
      <c r="AZ17" s="42">
        <v>-2366</v>
      </c>
      <c r="BA17" s="42"/>
      <c r="BB17" s="42"/>
      <c r="BC17" s="42">
        <f>[3]V_МО_ФАКТ!BC17-'[2]V_МО__был 22'!BC17</f>
        <v>1</v>
      </c>
      <c r="BD17" s="45">
        <f>BE17+BF17+BG17</f>
        <v>6</v>
      </c>
      <c r="BE17" s="42">
        <f>[3]V_МО_ФАКТ!BE17-'[2]V_МО__был 22'!BE17</f>
        <v>0</v>
      </c>
      <c r="BF17" s="42">
        <f>[3]V_МО_ФАКТ!BF17-'[2]V_МО__был 22'!BF17</f>
        <v>6</v>
      </c>
      <c r="BG17" s="42">
        <f>[3]V_МО_ФАКТ!BG17-'[2]V_МО__был 22'!BG17</f>
        <v>0</v>
      </c>
      <c r="BH17" s="46">
        <f>SUM(BI17:BL17)</f>
        <v>108</v>
      </c>
      <c r="BI17" s="42">
        <f>[3]V_МО_ФАКТ!BI17-'[2]V_МО__был 22'!BI17</f>
        <v>140</v>
      </c>
      <c r="BJ17" s="42">
        <f>[3]V_МО_ФАКТ!BJ17-'[2]V_МО__был 22'!BJ17</f>
        <v>-71</v>
      </c>
      <c r="BK17" s="42">
        <f>[3]V_МО_ФАКТ!BK17-'[2]V_МО__был 22'!BK17</f>
        <v>2</v>
      </c>
      <c r="BL17" s="42">
        <f>[3]V_МО_ФАКТ!BL17-'[2]V_МО__был 22'!BL17</f>
        <v>37</v>
      </c>
      <c r="BM17" s="46">
        <f>BN17+BO17</f>
        <v>-191</v>
      </c>
      <c r="BN17" s="42">
        <f>[3]V_МО_ФАКТ!BN17-'[2]V_МО__был 22'!BN17</f>
        <v>-148</v>
      </c>
      <c r="BO17" s="42">
        <f>[3]V_МО_ФАКТ!BO17-'[2]V_МО__был 22'!BO17</f>
        <v>-43</v>
      </c>
      <c r="BP17" s="42">
        <f>[3]V_МО_ФАКТ!BP17-'[2]V_МО__был 22'!BP17</f>
        <v>1080</v>
      </c>
      <c r="BQ17" s="46">
        <f>BR17+BS17</f>
        <v>-310</v>
      </c>
      <c r="BR17" s="42">
        <f>[3]V_МО_ФАКТ!BR17-'[2]V_МО__был 22'!BR17</f>
        <v>18</v>
      </c>
      <c r="BS17" s="42">
        <f>[3]V_МО_ФАКТ!BS17-'[2]V_МО__был 22'!BS17</f>
        <v>-328</v>
      </c>
      <c r="BT17" s="42">
        <f>[3]V_МО_ФАКТ!BT17-'[2]V_МО__был 22'!BT17</f>
        <v>0</v>
      </c>
      <c r="BU17" s="42">
        <f>[3]V_МО_ФАКТ!BU17-'[2]V_МО__был 22'!BU17</f>
        <v>0</v>
      </c>
      <c r="BV17" s="42">
        <f>[3]V_МО_ФАКТ!BV17-'[2]V_МО__был 22'!BV17</f>
        <v>698</v>
      </c>
      <c r="BW17" s="42">
        <f>[3]V_МО_ФАКТ!BW17-'[2]V_МО__был 22'!BW17</f>
        <v>0</v>
      </c>
      <c r="BX17" s="42">
        <f>[3]V_МО_ФАКТ!BX17-'[2]V_МО__был 22'!BX17</f>
        <v>-104</v>
      </c>
      <c r="BY17" s="42">
        <f>[3]V_МО_ФАКТ!BY17-'[2]V_МО__был 22'!BY17</f>
        <v>-473</v>
      </c>
      <c r="BZ17" s="40">
        <f>ROUND((CB17-CC17)*CB$5+CC17*CC$5+CD17*CD$5+CE17*CE$5+CF17*CF$5+CH17*CH$5+CI17*CI$5+CJ17*CJ$5+CK17*CK$5+CL17*CL$5+CM17*CM$5+CN17*CN$5+CP17*CP$5+CQ17*CQ$5+CR17*CR$5+CS17*CS$5+CT17*CT$5+CU17*CU$5+CV17*CV$5+CX17*CX$5+CY17*CY$5+CZ17*CZ$5+DA17*DA$5+DB17*DB$5+DC17*DC$5+DD17*DD$5+DE17*DE$5+DF17*DF$5+DG17*DG$5+DH17*DH$5+DI17*DI$5+DJ17*DJ$5+DK17*DK$5+DL17*DL$5+DM17*DM$5+DN17*DN$5+DO17*DO$5+DQ17*DQ$5,0)</f>
        <v>1277</v>
      </c>
      <c r="CA17" s="43">
        <f>SUM(CB17:DQ17)-CC17-CG17-CW17-DP17-CO17</f>
        <v>-42</v>
      </c>
      <c r="CB17" s="42">
        <f>[4]Итого!CB11-'[2]V_МО__был 22'!CB17</f>
        <v>-49</v>
      </c>
      <c r="CC17" s="42">
        <f>[4]Итого!CC11-'[2]V_МО__был 22'!CC17</f>
        <v>-586</v>
      </c>
      <c r="CD17" s="42">
        <f>[4]Итого!CD11-'[2]V_МО__был 22'!CD17</f>
        <v>0</v>
      </c>
      <c r="CE17" s="42">
        <f>[4]Итого!CE11-'[2]V_МО__был 22'!CE17</f>
        <v>44</v>
      </c>
      <c r="CF17" s="41">
        <f>[4]Итого!CF11-'[2]V_МО__был 22'!CF17</f>
        <v>0</v>
      </c>
      <c r="CG17" s="42">
        <f>[4]Итого!CG11-'[2]V_МО__был 22'!CG17</f>
        <v>0</v>
      </c>
      <c r="CH17" s="42">
        <f>[4]Итого!CH11-'[2]V_МО__был 22'!CH17</f>
        <v>-2</v>
      </c>
      <c r="CI17" s="42">
        <f>[4]Итого!CI11-'[2]V_МО__был 22'!CI17</f>
        <v>0</v>
      </c>
      <c r="CJ17" s="42">
        <f>[4]Итого!CJ11-'[2]V_МО__был 22'!CJ17</f>
        <v>0</v>
      </c>
      <c r="CK17" s="42">
        <f>[4]Итого!CK11-'[2]V_МО__был 22'!CK17</f>
        <v>0</v>
      </c>
      <c r="CL17" s="42">
        <f>[4]Итого!CL11-'[2]V_МО__был 22'!CL17</f>
        <v>0</v>
      </c>
      <c r="CM17" s="42">
        <f>[4]Итого!CM11-'[2]V_МО__был 22'!CM17</f>
        <v>0</v>
      </c>
      <c r="CN17" s="42">
        <f>[4]Итого!CN11-'[2]V_МО__был 22'!CN17</f>
        <v>7</v>
      </c>
      <c r="CO17" s="42">
        <f>[4]Итого!CO11-'[2]V_МО__был 22'!CO17</f>
        <v>10</v>
      </c>
      <c r="CP17" s="42">
        <f>[4]Итого!CP11-'[2]V_МО__был 22'!CP17</f>
        <v>-44</v>
      </c>
      <c r="CQ17" s="42">
        <f>[4]Итого!CQ11-'[2]V_МО__был 22'!CQ17</f>
        <v>49</v>
      </c>
      <c r="CR17" s="42">
        <f>[4]Итого!CR11-'[2]V_МО__был 22'!CR17</f>
        <v>104</v>
      </c>
      <c r="CS17" s="42">
        <f>[4]Итого!CS11-'[2]V_МО__был 22'!CS17</f>
        <v>66</v>
      </c>
      <c r="CT17" s="47">
        <f>[4]Итого!CT11-'[2]V_МО__был 22'!CT17</f>
        <v>-7</v>
      </c>
      <c r="CU17" s="42">
        <f>[4]Итого!CU11-'[2]V_МО__был 22'!CU17</f>
        <v>26</v>
      </c>
      <c r="CV17" s="42">
        <f>[4]Итого!CV11-'[2]V_МО__был 22'!CV17</f>
        <v>0</v>
      </c>
      <c r="CW17" s="42">
        <f>[4]Итого!CW11-'[2]V_МО__был 22'!CW17</f>
        <v>0</v>
      </c>
      <c r="CX17" s="42">
        <f>[4]Итого!CX11-'[2]V_МО__был 22'!CX17</f>
        <v>-74</v>
      </c>
      <c r="CY17" s="42">
        <f>[4]Итого!CY11-'[2]V_МО__был 22'!CY17</f>
        <v>0</v>
      </c>
      <c r="CZ17" s="42">
        <f>[4]Итого!CZ11-'[2]V_МО__был 22'!CZ17</f>
        <v>0</v>
      </c>
      <c r="DA17" s="42">
        <f>[4]Итого!DA11-'[2]V_МО__был 22'!DA17</f>
        <v>-53</v>
      </c>
      <c r="DB17" s="42">
        <f>[4]Итого!DB11-'[2]V_МО__был 22'!DB17</f>
        <v>1</v>
      </c>
      <c r="DC17" s="42">
        <f>[4]Итого!DC11-'[2]V_МО__был 22'!DC17</f>
        <v>50</v>
      </c>
      <c r="DD17" s="42">
        <f>[4]Итого!DD11-'[2]V_МО__был 22'!DD17</f>
        <v>-45</v>
      </c>
      <c r="DE17" s="42">
        <f>[4]Итого!DE11-'[2]V_МО__был 22'!DE17</f>
        <v>61</v>
      </c>
      <c r="DF17" s="42">
        <f>[4]Итого!DF11-'[2]V_МО__был 22'!DF17</f>
        <v>-66</v>
      </c>
      <c r="DG17" s="42">
        <f>[4]Итого!DG11-'[2]V_МО__был 22'!DG17</f>
        <v>72</v>
      </c>
      <c r="DH17" s="42">
        <f>[4]Итого!DH11-'[2]V_МО__был 22'!DH17</f>
        <v>118</v>
      </c>
      <c r="DI17" s="42">
        <f>[4]Итого!DI11-'[2]V_МО__был 22'!DI17</f>
        <v>-84</v>
      </c>
      <c r="DJ17" s="42">
        <f>[4]Итого!DJ11-'[2]V_МО__был 22'!DJ17</f>
        <v>-169</v>
      </c>
      <c r="DK17" s="42">
        <f>[4]Итого!DK11-'[2]V_МО__был 22'!DK17</f>
        <v>7</v>
      </c>
      <c r="DL17" s="42">
        <f>[4]Итого!DL11-'[2]V_МО__был 22'!DL17</f>
        <v>-46</v>
      </c>
      <c r="DM17" s="42">
        <f>[4]Итого!DM11-'[2]V_МО__был 22'!DM17</f>
        <v>-41</v>
      </c>
      <c r="DN17" s="42">
        <f>[4]Итого!DN11-'[2]V_МО__был 22'!DN17</f>
        <v>-25</v>
      </c>
      <c r="DO17" s="42">
        <f>[4]Итого!DO11-'[2]V_МО__был 22'!DO17</f>
        <v>58</v>
      </c>
      <c r="DP17" s="42">
        <f>[4]Итого!DP11-'[2]V_МО__был 22'!DP17</f>
        <v>0</v>
      </c>
      <c r="DQ17" s="42">
        <f>[4]Итого!DQ11-'[2]V_МО__был 22'!DQ17</f>
        <v>0</v>
      </c>
      <c r="DR17" s="42">
        <f>[4]Итого!DR11-'[2]V_МО__был 22'!DR17</f>
        <v>0</v>
      </c>
      <c r="DS17" s="48">
        <f>[4]Итого!DS11-'[2]V_МО__был 22'!DS17</f>
        <v>-28</v>
      </c>
      <c r="DT17" s="48">
        <f>[4]Итого!DT11-'[2]V_МО__был 22'!DT17</f>
        <v>-14</v>
      </c>
      <c r="DU17" s="48">
        <f>[4]Итого!DU11-'[2]V_МО__был 22'!DU17</f>
        <v>-37433</v>
      </c>
      <c r="DV17" s="42">
        <f>[4]Итого!DV11-'[2]V_МО__был 22'!DV17</f>
        <v>-632</v>
      </c>
      <c r="DW17" s="40">
        <f>[4]Итого!DW11-'[2]V_МО__был 22'!DW17</f>
        <v>-4931</v>
      </c>
      <c r="DX17" s="43">
        <f>[4]Итого!DX11-'[2]V_МО__был 22'!DX17</f>
        <v>434</v>
      </c>
      <c r="DY17" s="41">
        <f>[4]Итого!DY11-'[2]V_МО__был 22'!DY17</f>
        <v>104</v>
      </c>
      <c r="DZ17" s="42">
        <f>[4]Итого!DZ11-'[2]V_МО__был 22'!DZ17</f>
        <v>0</v>
      </c>
      <c r="EA17" s="42">
        <f>[4]Итого!EA11-'[2]V_МО__был 22'!EA17</f>
        <v>0</v>
      </c>
      <c r="EB17" s="42">
        <f>[4]Итого!EB11-'[2]V_МО__был 22'!EB17</f>
        <v>63</v>
      </c>
      <c r="EC17" s="41">
        <f>[4]Итого!EC11-'[2]V_МО__был 22'!EC17</f>
        <v>0</v>
      </c>
      <c r="ED17" s="42">
        <f>[4]Итого!ED11-'[2]V_МО__был 22'!ED17</f>
        <v>0</v>
      </c>
      <c r="EE17" s="42">
        <f>[4]Итого!EE11-'[2]V_МО__был 22'!EE17</f>
        <v>0</v>
      </c>
      <c r="EF17" s="42">
        <f>[4]Итого!EF11-'[2]V_МО__был 22'!EF17</f>
        <v>0</v>
      </c>
      <c r="EG17" s="42">
        <f>[4]Итого!EG11-'[2]V_МО__был 22'!EG17</f>
        <v>0</v>
      </c>
      <c r="EH17" s="42">
        <f>[4]Итого!EH11-'[2]V_МО__был 22'!EH17</f>
        <v>0</v>
      </c>
      <c r="EI17" s="42">
        <f>[4]Итого!EI11-'[2]V_МО__был 22'!EI17</f>
        <v>0</v>
      </c>
      <c r="EJ17" s="42">
        <f>[4]Итого!EJ11-'[2]V_МО__был 22'!EJ17</f>
        <v>105</v>
      </c>
      <c r="EK17" s="42">
        <f>[4]Итого!EK11-'[2]V_МО__был 22'!EK17</f>
        <v>0</v>
      </c>
      <c r="EL17" s="42">
        <f>[4]Итого!EL11-'[2]V_МО__был 22'!EL17</f>
        <v>9</v>
      </c>
      <c r="EM17" s="42">
        <f>[4]Итого!EM11-'[2]V_МО__был 22'!EM17</f>
        <v>28</v>
      </c>
      <c r="EN17" s="41">
        <f>[4]Итого!EN11-'[2]V_МО__был 22'!EN17</f>
        <v>0</v>
      </c>
      <c r="EO17" s="42">
        <f>[4]Итого!EO11-'[2]V_МО__был 22'!EO17</f>
        <v>0</v>
      </c>
      <c r="EP17" s="41">
        <f>[4]Итого!EP11-'[2]V_МО__был 22'!EP17</f>
        <v>47</v>
      </c>
      <c r="EQ17" s="42">
        <f>[4]Итого!EQ11-'[2]V_МО__был 22'!EQ17</f>
        <v>-580</v>
      </c>
      <c r="ER17" s="42">
        <f>[4]Итого!ER11-'[2]V_МО__был 22'!ER17</f>
        <v>47</v>
      </c>
      <c r="ES17" s="42">
        <f>[4]Итого!ES11-'[2]V_МО__был 22'!ES17</f>
        <v>0</v>
      </c>
      <c r="ET17" s="42">
        <f>[4]Итого!ET11-'[2]V_МО__был 22'!ET17</f>
        <v>6</v>
      </c>
      <c r="EU17" s="42">
        <f>[4]Итого!EU11-'[2]V_МО__был 22'!EU17</f>
        <v>0</v>
      </c>
      <c r="EV17" s="42">
        <f>[4]Итого!EV11-'[2]V_МО__был 22'!EV17</f>
        <v>0</v>
      </c>
      <c r="EW17" s="42">
        <f>[4]Итого!EW11-'[2]V_МО__был 22'!EW17</f>
        <v>0</v>
      </c>
      <c r="EX17" s="42">
        <f>[4]Итого!EX11-'[2]V_МО__был 22'!EX17</f>
        <v>15</v>
      </c>
      <c r="EY17" s="42">
        <f>[4]Итого!EY11-'[2]V_МО__был 22'!EY17</f>
        <v>0</v>
      </c>
      <c r="EZ17" s="42">
        <f>[4]Итого!EZ11-'[2]V_МО__был 22'!EZ17</f>
        <v>0</v>
      </c>
      <c r="FA17" s="42">
        <f>[4]Итого!FA11-'[2]V_МО__был 22'!FA17</f>
        <v>24</v>
      </c>
      <c r="FB17" s="42">
        <f>[4]Итого!FB11-'[2]V_МО__был 22'!FB17</f>
        <v>0</v>
      </c>
      <c r="FC17" s="42">
        <f>[4]Итого!FC11-'[2]V_МО__был 22'!FC17</f>
        <v>5</v>
      </c>
      <c r="FD17" s="42">
        <f>[4]Итого!FD11-'[2]V_МО__был 22'!FD17</f>
        <v>0</v>
      </c>
      <c r="FE17" s="42">
        <f>[4]Итого!FE11-'[2]V_МО__был 22'!FE17</f>
        <v>22</v>
      </c>
      <c r="FF17" s="42">
        <f>[4]Итого!FF11-'[2]V_МО__был 22'!FF17</f>
        <v>6</v>
      </c>
      <c r="FG17" s="42">
        <f>[4]Итого!FG11-'[2]V_МО__был 22'!FG17</f>
        <v>0</v>
      </c>
      <c r="FH17" s="49">
        <f>SUM(FI17:FK17)</f>
        <v>0</v>
      </c>
      <c r="FI17" s="42"/>
      <c r="FJ17" s="42"/>
      <c r="FK17" s="42"/>
      <c r="FL17" s="40">
        <f>SUM(DY17:FG17)-FG17-ES17-ER17-EQ17-ED17-DZ17-EO17</f>
        <v>434</v>
      </c>
      <c r="FM17" s="42"/>
      <c r="FN17" s="42"/>
      <c r="FO17" s="42"/>
    </row>
    <row r="18" spans="1:171" ht="40.5" x14ac:dyDescent="0.3">
      <c r="A18" s="37">
        <f>A17+1</f>
        <v>2</v>
      </c>
      <c r="B18" s="38" t="s">
        <v>158</v>
      </c>
      <c r="C18" s="39" t="s">
        <v>159</v>
      </c>
      <c r="D18" s="40">
        <f t="shared" ref="D18:D21" si="1">E18+S18+T18+U18+AA18+AD18+AI18+AJ18+AK18+AN18+AO18+W18+X18</f>
        <v>-2030</v>
      </c>
      <c r="E18" s="41">
        <f t="shared" ref="E18:E81" si="2">F18+G18+H18</f>
        <v>-793</v>
      </c>
      <c r="F18" s="42">
        <f t="shared" ref="F18:H78" si="3">K18+P18</f>
        <v>0</v>
      </c>
      <c r="G18" s="42">
        <f t="shared" si="0"/>
        <v>188</v>
      </c>
      <c r="H18" s="42">
        <f t="shared" si="0"/>
        <v>-981</v>
      </c>
      <c r="I18" s="42">
        <f t="shared" ref="I18:I81" si="4">N18</f>
        <v>0</v>
      </c>
      <c r="J18" s="41">
        <f t="shared" ref="J18:J81" si="5">K18+L18+M18</f>
        <v>-5043</v>
      </c>
      <c r="K18" s="42">
        <f>[1]V_МО_ФАКТ!K18-'[2]V_МО__был 22'!K18</f>
        <v>0</v>
      </c>
      <c r="L18" s="42">
        <f>[1]V_МО_ФАКТ!L18-'[2]V_МО__был 22'!L18</f>
        <v>479</v>
      </c>
      <c r="M18" s="42">
        <f>[1]V_МО_ФАКТ!M18-'[2]V_МО__был 22'!M18</f>
        <v>-5522</v>
      </c>
      <c r="N18" s="42">
        <f>[1]V_МО_ФАКТ!N18-'[2]V_МО__был 22'!N18</f>
        <v>0</v>
      </c>
      <c r="O18" s="41">
        <f t="shared" ref="O18:O81" si="6">P18+Q18+R18</f>
        <v>4250</v>
      </c>
      <c r="P18" s="42">
        <f>[1]V_МО_ФАКТ!P18-'[2]V_МО__был 22'!P18</f>
        <v>0</v>
      </c>
      <c r="Q18" s="42">
        <f>[1]V_МО_ФАКТ!Q18-'[2]V_МО__был 22'!Q18</f>
        <v>-291</v>
      </c>
      <c r="R18" s="42">
        <f>[1]V_МО_ФАКТ!R18-'[2]V_МО__был 22'!R18</f>
        <v>4541</v>
      </c>
      <c r="S18" s="42">
        <f>[1]V_МО_ФАКТ!S18-'[2]V_МО__был 22'!S18</f>
        <v>0</v>
      </c>
      <c r="T18" s="42">
        <f>[1]V_МО_ФАКТ!T18-'[2]V_МО__был 22'!T18</f>
        <v>0</v>
      </c>
      <c r="U18" s="42">
        <f>[1]V_МО_ФАКТ!U18-'[2]V_МО__был 22'!U18</f>
        <v>0</v>
      </c>
      <c r="V18" s="42"/>
      <c r="W18" s="41">
        <f>[1]V_МО_ФАКТ!W18-'[2]V_МО__был 22'!W18</f>
        <v>0</v>
      </c>
      <c r="X18" s="42">
        <f>[1]V_МО_ФАКТ!X18-'[2]V_МО__был 22'!X18</f>
        <v>-94</v>
      </c>
      <c r="Y18" s="42">
        <f>[1]V_МО_ФАКТ!Y18-'[2]V_МО__был 22'!Y18</f>
        <v>0</v>
      </c>
      <c r="Z18" s="42">
        <f>[1]V_МО_ФАКТ!Z18-'[2]V_МО__был 22'!Z18</f>
        <v>0</v>
      </c>
      <c r="AA18" s="41">
        <f t="shared" ref="AA18:AA81" si="7">AB18+AC18</f>
        <v>0</v>
      </c>
      <c r="AB18" s="42">
        <f>[1]V_МО_ФАКТ!AB18-'[2]V_МО__был 22'!AB18</f>
        <v>0</v>
      </c>
      <c r="AC18" s="42">
        <f>[1]V_МО_ФАКТ!AC18-'[2]V_МО__был 22'!AC18</f>
        <v>0</v>
      </c>
      <c r="AD18" s="41">
        <f t="shared" ref="AD18:AD81" si="8">AE18+AG18+AH18</f>
        <v>0</v>
      </c>
      <c r="AE18" s="42">
        <f>[1]V_МО_ФАКТ!AE18-'[2]V_МО__был 22'!AE18</f>
        <v>0</v>
      </c>
      <c r="AF18" s="42">
        <f>[1]V_МО_ФАКТ!AF18-'[2]V_МО__был 22'!AF18</f>
        <v>0</v>
      </c>
      <c r="AG18" s="42">
        <f>[1]V_МО_ФАКТ!AG18-'[2]V_МО__был 22'!AG18</f>
        <v>0</v>
      </c>
      <c r="AH18" s="42">
        <f>[1]V_МО_ФАКТ!AH18-'[2]V_МО__был 22'!AH18</f>
        <v>0</v>
      </c>
      <c r="AI18" s="42">
        <f>[1]V_МО_ФАКТ!AI18-'[2]V_МО__был 22'!AI18</f>
        <v>0</v>
      </c>
      <c r="AJ18" s="42">
        <f>[1]V_МО_ФАКТ!AJ18-'[2]V_МО__был 22'!AJ18</f>
        <v>0</v>
      </c>
      <c r="AK18" s="41">
        <f t="shared" ref="AK18:AK81" si="9">AL18+AM18</f>
        <v>-1143</v>
      </c>
      <c r="AL18" s="42">
        <f>[3]V_МО_ФАКТ!AL18-'[2]V_МО__был 22'!AL18</f>
        <v>-1201</v>
      </c>
      <c r="AM18" s="42">
        <f>[3]V_МО_ФАКТ!AM18-'[2]V_МО__был 22'!AM18</f>
        <v>58</v>
      </c>
      <c r="AN18" s="42">
        <f>[1]V_МО_ФАКТ!AN18-'[2]V_МО__был 22'!AN18</f>
        <v>0</v>
      </c>
      <c r="AO18" s="42"/>
      <c r="AP18" s="43">
        <f t="shared" ref="AP18:AP81" si="10">SUM(AQ18:AS18)</f>
        <v>-550</v>
      </c>
      <c r="AQ18" s="44">
        <f>[3]V_МО_ФАКТ!AQ18-'[2]V_МО__был 22'!AQ18</f>
        <v>-1016</v>
      </c>
      <c r="AR18" s="42">
        <f>[3]V_МО_ФАКТ!AR18-'[2]V_МО__был 22'!AR18</f>
        <v>466</v>
      </c>
      <c r="AS18" s="42">
        <f>[3]V_МО_ФАКТ!AS18-'[2]V_МО__был 22'!AS18</f>
        <v>0</v>
      </c>
      <c r="AT18" s="43">
        <f>AU18+BC18+BD18</f>
        <v>-956</v>
      </c>
      <c r="AU18" s="41">
        <f t="shared" ref="AU18:AU20" si="11">SUM(AW18:AZ18)</f>
        <v>-956</v>
      </c>
      <c r="AV18" s="41"/>
      <c r="AW18" s="42">
        <v>0</v>
      </c>
      <c r="AX18" s="42">
        <v>-142</v>
      </c>
      <c r="AY18" s="42">
        <v>-814</v>
      </c>
      <c r="AZ18" s="42">
        <f>[3]V_МО_ФАКТ!AZ18-'[2]V_МО__был 22'!AZ18</f>
        <v>0</v>
      </c>
      <c r="BA18" s="42"/>
      <c r="BB18" s="42"/>
      <c r="BC18" s="42">
        <f>[3]V_МО_ФАКТ!BC18-'[2]V_МО__был 22'!BC18</f>
        <v>0</v>
      </c>
      <c r="BD18" s="45">
        <f t="shared" ref="BD18:BD21" si="12">BE18+BF18+BG18</f>
        <v>0</v>
      </c>
      <c r="BE18" s="42">
        <f>[3]V_МО_ФАКТ!BE18-'[2]V_МО__был 22'!BE18</f>
        <v>0</v>
      </c>
      <c r="BF18" s="42">
        <f>[3]V_МО_ФАКТ!BF18-'[2]V_МО__был 22'!BF18</f>
        <v>0</v>
      </c>
      <c r="BG18" s="42">
        <f>[3]V_МО_ФАКТ!BG18-'[2]V_МО__был 22'!BG18</f>
        <v>0</v>
      </c>
      <c r="BH18" s="46">
        <f t="shared" ref="BH18:BH81" si="13">SUM(BI18:BL18)</f>
        <v>45</v>
      </c>
      <c r="BI18" s="42">
        <f>[3]V_МО_ФАКТ!BI18-'[2]V_МО__был 22'!BI18</f>
        <v>45</v>
      </c>
      <c r="BJ18" s="42">
        <f>[3]V_МО_ФАКТ!BJ18-'[2]V_МО__был 22'!BJ18</f>
        <v>0</v>
      </c>
      <c r="BK18" s="42">
        <f>[3]V_МО_ФАКТ!BK18-'[2]V_МО__был 22'!BK18</f>
        <v>0</v>
      </c>
      <c r="BL18" s="42">
        <f>[3]V_МО_ФАКТ!BL18-'[2]V_МО__был 22'!BL18</f>
        <v>0</v>
      </c>
      <c r="BM18" s="46">
        <f t="shared" ref="BM18:BM81" si="14">BN18+BO18</f>
        <v>-8</v>
      </c>
      <c r="BN18" s="42">
        <f>[3]V_МО_ФАКТ!BN18-'[2]V_МО__был 22'!BN18</f>
        <v>-7</v>
      </c>
      <c r="BO18" s="42">
        <f>[3]V_МО_ФАКТ!BO18-'[2]V_МО__был 22'!BO18</f>
        <v>-1</v>
      </c>
      <c r="BP18" s="42">
        <f>[3]V_МО_ФАКТ!BP18-'[2]V_МО__был 22'!BP18</f>
        <v>305</v>
      </c>
      <c r="BQ18" s="46">
        <f t="shared" ref="BQ18:BQ81" si="15">BR18+BS18</f>
        <v>87</v>
      </c>
      <c r="BR18" s="42">
        <f>[3]V_МО_ФАКТ!BR18-'[2]V_МО__был 22'!BR18</f>
        <v>0</v>
      </c>
      <c r="BS18" s="42">
        <f>[3]V_МО_ФАКТ!BS18-'[2]V_МО__был 22'!BS18</f>
        <v>87</v>
      </c>
      <c r="BT18" s="42">
        <f>[3]V_МО_ФАКТ!BT18-'[2]V_МО__был 22'!BT18</f>
        <v>0</v>
      </c>
      <c r="BU18" s="42">
        <f>[3]V_МО_ФАКТ!BU18-'[2]V_МО__был 22'!BU18</f>
        <v>0</v>
      </c>
      <c r="BV18" s="42">
        <f>[3]V_МО_ФАКТ!BV18-'[2]V_МО__был 22'!BV18</f>
        <v>-57</v>
      </c>
      <c r="BW18" s="42">
        <f>[3]V_МО_ФАКТ!BW18-'[2]V_МО__был 22'!BW18</f>
        <v>0</v>
      </c>
      <c r="BX18" s="42">
        <f>[3]V_МО_ФАКТ!BX18-'[2]V_МО__был 22'!BX18</f>
        <v>0</v>
      </c>
      <c r="BY18" s="42">
        <f>[3]V_МО_ФАКТ!BY18-'[2]V_МО__был 22'!BY18</f>
        <v>0</v>
      </c>
      <c r="BZ18" s="40">
        <f>ROUND((CB18-CC18)*CB$5+CC18*CC$5+CD18*CD$5+CE18*CE$5+CF18*CF$5+CH18*CH$5+CI18*CI$5+CJ18*CJ$5+CK18*CK$5+CL18*CL$5+CM18*CM$5+CN18*CN$5+CP18*CP$5+CQ18*CQ$5+CR18*CR$5+CS18*CS$5+CT18*CT$5+CU18*CU$5+CV18*CV$5+CX18*CX$5+CY18*CY$5+CZ18*CZ$5+DA18*DA$5+DB18*DB$5+DC18*DC$5+DD18*DD$5+DE18*DE$5+DF18*DF$5+DG18*DG$5+DH18*DH$5+DI18*DI$5+DJ18*DJ$5+DK18*DK$5+DL18*DL$5+DM18*DM$5+DN18*DN$5+DO18*DO$5+DQ18*DQ$5,0)</f>
        <v>-4</v>
      </c>
      <c r="CA18" s="43">
        <f t="shared" ref="CA18:CA21" si="16">SUM(CB18:DQ18)-CC18-CG18-CW18-DP18-CO18</f>
        <v>0</v>
      </c>
      <c r="CB18" s="42">
        <f>[4]Итого!CB12-'[2]V_МО__был 22'!CB18</f>
        <v>0</v>
      </c>
      <c r="CC18" s="42">
        <f>[4]Итого!CC12-'[2]V_МО__был 22'!CC18</f>
        <v>0</v>
      </c>
      <c r="CD18" s="42">
        <f>[4]Итого!CD12-'[2]V_МО__был 22'!CD18</f>
        <v>0</v>
      </c>
      <c r="CE18" s="42">
        <f>[4]Итого!CE12-'[2]V_МО__был 22'!CE18</f>
        <v>3</v>
      </c>
      <c r="CF18" s="41">
        <f>[4]Итого!CF12-'[2]V_МО__был 22'!CF18</f>
        <v>0</v>
      </c>
      <c r="CG18" s="42">
        <f>[4]Итого!CG12-'[2]V_МО__был 22'!CG18</f>
        <v>0</v>
      </c>
      <c r="CH18" s="42">
        <f>[4]Итого!CH12-'[2]V_МО__был 22'!CH18</f>
        <v>1</v>
      </c>
      <c r="CI18" s="42">
        <f>[4]Итого!CI12-'[2]V_МО__был 22'!CI18</f>
        <v>1</v>
      </c>
      <c r="CJ18" s="42">
        <f>[4]Итого!CJ12-'[2]V_МО__был 22'!CJ18</f>
        <v>0</v>
      </c>
      <c r="CK18" s="42">
        <f>[4]Итого!CK12-'[2]V_МО__был 22'!CK18</f>
        <v>-4</v>
      </c>
      <c r="CL18" s="42">
        <f>[4]Итого!CL12-'[2]V_МО__был 22'!CL18</f>
        <v>-34</v>
      </c>
      <c r="CM18" s="42">
        <f>[4]Итого!CM12-'[2]V_МО__был 22'!CM18</f>
        <v>3</v>
      </c>
      <c r="CN18" s="42">
        <f>[4]Итого!CN12-'[2]V_МО__был 22'!CN18</f>
        <v>-11</v>
      </c>
      <c r="CO18" s="42">
        <f>[4]Итого!CO12-'[2]V_МО__был 22'!CO18</f>
        <v>-107</v>
      </c>
      <c r="CP18" s="42">
        <f>[4]Итого!CP12-'[2]V_МО__был 22'!CP18</f>
        <v>6</v>
      </c>
      <c r="CQ18" s="42">
        <f>[4]Итого!CQ12-'[2]V_МО__был 22'!CQ18</f>
        <v>4</v>
      </c>
      <c r="CR18" s="42">
        <f>[4]Итого!CR12-'[2]V_МО__был 22'!CR18</f>
        <v>0</v>
      </c>
      <c r="CS18" s="42">
        <f>[4]Итого!CS12-'[2]V_МО__был 22'!CS18</f>
        <v>-4</v>
      </c>
      <c r="CT18" s="42">
        <f>[4]Итого!CT12-'[2]V_МО__был 22'!CT18</f>
        <v>-21</v>
      </c>
      <c r="CU18" s="42">
        <f>[4]Итого!CU12-'[2]V_МО__был 22'!CU18</f>
        <v>0</v>
      </c>
      <c r="CV18" s="42">
        <f>[4]Итого!CV12-'[2]V_МО__был 22'!CV18</f>
        <v>0</v>
      </c>
      <c r="CW18" s="42">
        <f>[4]Итого!CW12-'[2]V_МО__был 22'!CW18</f>
        <v>0</v>
      </c>
      <c r="CX18" s="42">
        <f>[4]Итого!CX12-'[2]V_МО__был 22'!CX18</f>
        <v>-15</v>
      </c>
      <c r="CY18" s="42">
        <f>[4]Итого!CY12-'[2]V_МО__был 22'!CY18</f>
        <v>16</v>
      </c>
      <c r="CZ18" s="42">
        <f>[4]Итого!CZ12-'[2]V_МО__был 22'!CZ18</f>
        <v>1</v>
      </c>
      <c r="DA18" s="42">
        <f>[4]Итого!DA12-'[2]V_МО__был 22'!DA18</f>
        <v>23</v>
      </c>
      <c r="DB18" s="42">
        <f>[4]Итого!DB12-'[2]V_МО__был 22'!DB18</f>
        <v>-8</v>
      </c>
      <c r="DC18" s="42">
        <f>[4]Итого!DC12-'[2]V_МО__был 22'!DC18</f>
        <v>-2</v>
      </c>
      <c r="DD18" s="42">
        <f>[4]Итого!DD12-'[2]V_МО__был 22'!DD18</f>
        <v>-5</v>
      </c>
      <c r="DE18" s="42">
        <f>[4]Итого!DE12-'[2]V_МО__был 22'!DE18</f>
        <v>-3</v>
      </c>
      <c r="DF18" s="42">
        <f>[4]Итого!DF12-'[2]V_МО__был 22'!DF18</f>
        <v>-7</v>
      </c>
      <c r="DG18" s="42">
        <f>[4]Итого!DG12-'[2]V_МО__был 22'!DG18</f>
        <v>21</v>
      </c>
      <c r="DH18" s="42">
        <f>[4]Итого!DH12-'[2]V_МО__был 22'!DH18</f>
        <v>18</v>
      </c>
      <c r="DI18" s="42">
        <f>[4]Итого!DI12-'[2]V_МО__был 22'!DI18</f>
        <v>22</v>
      </c>
      <c r="DJ18" s="42">
        <f>[4]Итого!DJ12-'[2]V_МО__был 22'!DJ18</f>
        <v>1</v>
      </c>
      <c r="DK18" s="42">
        <f>[4]Итого!DK12-'[2]V_МО__был 22'!DK18</f>
        <v>0</v>
      </c>
      <c r="DL18" s="42">
        <f>[4]Итого!DL12-'[2]V_МО__был 22'!DL18</f>
        <v>0</v>
      </c>
      <c r="DM18" s="42">
        <f>[4]Итого!DM12-'[2]V_МО__был 22'!DM18</f>
        <v>1</v>
      </c>
      <c r="DN18" s="42">
        <f>[4]Итого!DN12-'[2]V_МО__был 22'!DN18</f>
        <v>-7</v>
      </c>
      <c r="DO18" s="42">
        <f>[4]Итого!DO12-'[2]V_МО__был 22'!DO18</f>
        <v>0</v>
      </c>
      <c r="DP18" s="42">
        <f>[4]Итого!DP12-'[2]V_МО__был 22'!DP18</f>
        <v>0</v>
      </c>
      <c r="DQ18" s="42">
        <f>[4]Итого!DQ12-'[2]V_МО__был 22'!DQ18</f>
        <v>0</v>
      </c>
      <c r="DR18" s="42">
        <f>[4]Итого!DR12-'[2]V_МО__был 22'!DR18</f>
        <v>0</v>
      </c>
      <c r="DS18" s="48">
        <f>[4]Итого!DS12-'[2]V_МО__был 22'!DS18</f>
        <v>0</v>
      </c>
      <c r="DT18" s="48">
        <f>[4]Итого!DT12-'[2]V_МО__был 22'!DT18</f>
        <v>0</v>
      </c>
      <c r="DU18" s="48">
        <f>[4]Итого!DU12-'[2]V_МО__был 22'!DU18</f>
        <v>-14482</v>
      </c>
      <c r="DV18" s="42">
        <f>[4]Итого!DV12-'[2]V_МО__был 22'!DV18</f>
        <v>-88</v>
      </c>
      <c r="DW18" s="40">
        <f>[4]Итого!DW12-'[2]V_МО__был 22'!DW18</f>
        <v>-850</v>
      </c>
      <c r="DX18" s="43">
        <f>[4]Итого!DX12-'[2]V_МО__был 22'!DX18</f>
        <v>84</v>
      </c>
      <c r="DY18" s="41">
        <f>[4]Итого!DY12-'[2]V_МО__был 22'!DY18</f>
        <v>0</v>
      </c>
      <c r="DZ18" s="42">
        <f>[4]Итого!DZ12-'[2]V_МО__был 22'!DZ18</f>
        <v>0</v>
      </c>
      <c r="EA18" s="42">
        <f>[4]Итого!EA12-'[2]V_МО__был 22'!EA18</f>
        <v>4</v>
      </c>
      <c r="EB18" s="42">
        <f>[4]Итого!EB12-'[2]V_МО__был 22'!EB18</f>
        <v>0</v>
      </c>
      <c r="EC18" s="41">
        <f>[4]Итого!EC12-'[2]V_МО__был 22'!EC18</f>
        <v>0</v>
      </c>
      <c r="ED18" s="42">
        <f>[4]Итого!ED12-'[2]V_МО__был 22'!ED18</f>
        <v>0</v>
      </c>
      <c r="EE18" s="42">
        <f>[4]Итого!EE12-'[2]V_МО__был 22'!EE18</f>
        <v>0</v>
      </c>
      <c r="EF18" s="42">
        <f>[4]Итого!EF12-'[2]V_МО__был 22'!EF18</f>
        <v>1</v>
      </c>
      <c r="EG18" s="42">
        <f>[4]Итого!EG12-'[2]V_МО__был 22'!EG18</f>
        <v>0</v>
      </c>
      <c r="EH18" s="42">
        <f>[4]Итого!EH12-'[2]V_МО__был 22'!EH18</f>
        <v>7</v>
      </c>
      <c r="EI18" s="42">
        <f>[4]Итого!EI12-'[2]V_МО__был 22'!EI18</f>
        <v>0</v>
      </c>
      <c r="EJ18" s="42">
        <f>[4]Итого!EJ12-'[2]V_МО__был 22'!EJ18</f>
        <v>0</v>
      </c>
      <c r="EK18" s="42">
        <f>[4]Итого!EK12-'[2]V_МО__был 22'!EK18</f>
        <v>0</v>
      </c>
      <c r="EL18" s="42">
        <f>[4]Итого!EL12-'[2]V_МО__был 22'!EL18</f>
        <v>18</v>
      </c>
      <c r="EM18" s="42">
        <f>[4]Итого!EM12-'[2]V_МО__был 22'!EM18</f>
        <v>0</v>
      </c>
      <c r="EN18" s="41">
        <f>[4]Итого!EN12-'[2]V_МО__был 22'!EN18</f>
        <v>3</v>
      </c>
      <c r="EO18" s="42">
        <f>[4]Итого!EO12-'[2]V_МО__был 22'!EO18</f>
        <v>-3</v>
      </c>
      <c r="EP18" s="41">
        <f>[4]Итого!EP12-'[2]V_МО__был 22'!EP18</f>
        <v>0</v>
      </c>
      <c r="EQ18" s="42">
        <f>[4]Итого!EQ12-'[2]V_МО__был 22'!EQ18</f>
        <v>0</v>
      </c>
      <c r="ER18" s="42">
        <f>[4]Итого!ER12-'[2]V_МО__был 22'!ER18</f>
        <v>0</v>
      </c>
      <c r="ES18" s="42">
        <f>[4]Итого!ES12-'[2]V_МО__был 22'!ES18</f>
        <v>0</v>
      </c>
      <c r="ET18" s="42">
        <f>[4]Итого!ET12-'[2]V_МО__был 22'!ET18</f>
        <v>0</v>
      </c>
      <c r="EU18" s="42">
        <f>[4]Итого!EU12-'[2]V_МО__был 22'!EU18</f>
        <v>12</v>
      </c>
      <c r="EV18" s="42">
        <f>[4]Итого!EV12-'[2]V_МО__был 22'!EV18</f>
        <v>2</v>
      </c>
      <c r="EW18" s="42">
        <f>[4]Итого!EW12-'[2]V_МО__был 22'!EW18</f>
        <v>3</v>
      </c>
      <c r="EX18" s="42">
        <f>[4]Итого!EX12-'[2]V_МО__был 22'!EX18</f>
        <v>0</v>
      </c>
      <c r="EY18" s="42">
        <f>[4]Итого!EY12-'[2]V_МО__был 22'!EY18</f>
        <v>0</v>
      </c>
      <c r="EZ18" s="42">
        <f>[4]Итого!EZ12-'[2]V_МО__был 22'!EZ18</f>
        <v>0</v>
      </c>
      <c r="FA18" s="42">
        <f>[4]Итого!FA12-'[2]V_МО__был 22'!FA18</f>
        <v>0</v>
      </c>
      <c r="FB18" s="42">
        <f>[4]Итого!FB12-'[2]V_МО__был 22'!FB18</f>
        <v>5</v>
      </c>
      <c r="FC18" s="42">
        <f>[4]Итого!FC12-'[2]V_МО__был 22'!FC18</f>
        <v>0</v>
      </c>
      <c r="FD18" s="42">
        <f>[4]Итого!FD12-'[2]V_МО__был 22'!FD18</f>
        <v>0</v>
      </c>
      <c r="FE18" s="42">
        <f>[4]Итого!FE12-'[2]V_МО__был 22'!FE18</f>
        <v>0</v>
      </c>
      <c r="FF18" s="42">
        <f>[4]Итого!FF12-'[2]V_МО__был 22'!FF18</f>
        <v>29</v>
      </c>
      <c r="FG18" s="42">
        <f>[4]Итого!FG12-'[2]V_МО__был 22'!FG18</f>
        <v>0</v>
      </c>
      <c r="FH18" s="49">
        <f t="shared" ref="FH18:FH21" si="17">SUM(FI18:FK18)</f>
        <v>-3</v>
      </c>
      <c r="FI18" s="42"/>
      <c r="FJ18" s="42"/>
      <c r="FK18" s="42">
        <f>EO18</f>
        <v>-3</v>
      </c>
      <c r="FL18" s="40">
        <f t="shared" ref="FL18:FL21" si="18">SUM(DY18:FG18)-FG18-ES18-ER18-EQ18-ED18-DZ18-EO18</f>
        <v>84</v>
      </c>
      <c r="FM18" s="42"/>
      <c r="FN18" s="42"/>
      <c r="FO18" s="42"/>
    </row>
    <row r="19" spans="1:171" ht="47.25" customHeight="1" x14ac:dyDescent="0.3">
      <c r="A19" s="37">
        <f t="shared" ref="A19:A21" si="19">A18+1</f>
        <v>3</v>
      </c>
      <c r="B19" s="38" t="s">
        <v>160</v>
      </c>
      <c r="C19" s="39" t="s">
        <v>161</v>
      </c>
      <c r="D19" s="40">
        <f t="shared" si="1"/>
        <v>-9386</v>
      </c>
      <c r="E19" s="41">
        <f t="shared" si="2"/>
        <v>-9384</v>
      </c>
      <c r="F19" s="42">
        <f t="shared" si="3"/>
        <v>0</v>
      </c>
      <c r="G19" s="42">
        <f t="shared" si="0"/>
        <v>0</v>
      </c>
      <c r="H19" s="42">
        <f t="shared" si="0"/>
        <v>-9384</v>
      </c>
      <c r="I19" s="42">
        <f t="shared" si="4"/>
        <v>0</v>
      </c>
      <c r="J19" s="41">
        <f t="shared" si="5"/>
        <v>7272</v>
      </c>
      <c r="K19" s="42">
        <f>[1]V_МО_ФАКТ!K19-'[2]V_МО__был 22'!K19</f>
        <v>0</v>
      </c>
      <c r="L19" s="42">
        <f>[1]V_МО_ФАКТ!L19-'[2]V_МО__был 22'!L19</f>
        <v>0</v>
      </c>
      <c r="M19" s="42">
        <f>[1]V_МО_ФАКТ!M19-'[2]V_МО__был 22'!M19</f>
        <v>7272</v>
      </c>
      <c r="N19" s="42">
        <f>[1]V_МО_ФАКТ!N19-'[2]V_МО__был 22'!N19</f>
        <v>0</v>
      </c>
      <c r="O19" s="41">
        <f t="shared" si="6"/>
        <v>-16656</v>
      </c>
      <c r="P19" s="42">
        <f>'[1]год_23  пр 22 '!P19-'[2]V_МО__был 22'!P19</f>
        <v>0</v>
      </c>
      <c r="Q19" s="42">
        <f>'[1]год_23  пр 22 '!Q19-'[2]V_МО__был 22'!Q19</f>
        <v>0</v>
      </c>
      <c r="R19" s="42">
        <f>[1]V_МО_ФАКТ!$R$19-'[2]V_МО__был 22'!R19</f>
        <v>-16656</v>
      </c>
      <c r="S19" s="42">
        <f>'[1]год_23  пр 22 '!S19-'[2]V_МО__был 22'!S19</f>
        <v>0</v>
      </c>
      <c r="T19" s="42">
        <f>[1]V_МО_ФАКТ!T19-'[2]V_МО__был 22'!T19</f>
        <v>0</v>
      </c>
      <c r="U19" s="42">
        <f>[1]V_МО_ФАКТ!U19-'[2]V_МО__был 22'!U19</f>
        <v>0</v>
      </c>
      <c r="V19" s="42"/>
      <c r="W19" s="41">
        <f>[1]V_МО_ФАКТ!W19-'[2]V_МО__был 22'!W19</f>
        <v>0</v>
      </c>
      <c r="X19" s="42">
        <f>[1]V_МО_ФАКТ!X19-'[2]V_МО__был 22'!X19</f>
        <v>0</v>
      </c>
      <c r="Y19" s="42">
        <f>[1]V_МО_ФАКТ!Y19-'[2]V_МО__был 22'!Y19</f>
        <v>0</v>
      </c>
      <c r="Z19" s="42">
        <f>[1]V_МО_ФАКТ!Z19-'[2]V_МО__был 22'!Z19</f>
        <v>0</v>
      </c>
      <c r="AA19" s="41">
        <f t="shared" si="7"/>
        <v>0</v>
      </c>
      <c r="AB19" s="42">
        <f>[1]V_МО_ФАКТ!AB19-'[2]V_МО__был 22'!AB19</f>
        <v>0</v>
      </c>
      <c r="AC19" s="42">
        <f>[1]V_МО_ФАКТ!AC19-'[2]V_МО__был 22'!AC19</f>
        <v>0</v>
      </c>
      <c r="AD19" s="41">
        <f t="shared" si="8"/>
        <v>0</v>
      </c>
      <c r="AE19" s="42">
        <f>[1]V_МО_ФАКТ!AE19-'[2]V_МО__был 22'!AE19</f>
        <v>0</v>
      </c>
      <c r="AF19" s="42">
        <f>[1]V_МО_ФАКТ!AF19-'[2]V_МО__был 22'!AF19</f>
        <v>0</v>
      </c>
      <c r="AG19" s="42">
        <f>[1]V_МО_ФАКТ!AG19-'[2]V_МО__был 22'!AG19</f>
        <v>0</v>
      </c>
      <c r="AH19" s="42">
        <f>[1]V_МО_ФАКТ!AH19-'[2]V_МО__был 22'!AH19</f>
        <v>0</v>
      </c>
      <c r="AI19" s="42">
        <f>[1]V_МО_ФАКТ!AI19-'[2]V_МО__был 22'!AI19</f>
        <v>0</v>
      </c>
      <c r="AJ19" s="42">
        <f>[1]V_МО_ФАКТ!AJ19-'[2]V_МО__был 22'!AJ19</f>
        <v>0</v>
      </c>
      <c r="AK19" s="41">
        <f t="shared" si="9"/>
        <v>0</v>
      </c>
      <c r="AL19" s="42">
        <f>[3]V_МО_ФАКТ!AL19-'[2]V_МО__был 22'!AL19</f>
        <v>0</v>
      </c>
      <c r="AM19" s="42">
        <f>[3]V_МО_ФАКТ!AM19-'[2]V_МО__был 22'!AM19</f>
        <v>0</v>
      </c>
      <c r="AN19" s="42">
        <f>[1]V_МО_ФАКТ!AN19-'[2]V_МО__был 22'!AN19</f>
        <v>-2</v>
      </c>
      <c r="AO19" s="42"/>
      <c r="AP19" s="43">
        <f t="shared" si="10"/>
        <v>0</v>
      </c>
      <c r="AQ19" s="42">
        <f>[3]V_МО_ФАКТ!AQ19-'[2]V_МО__был 22'!AQ19</f>
        <v>0</v>
      </c>
      <c r="AR19" s="42">
        <f>[3]V_МО_ФАКТ!AR19-'[2]V_МО__был 22'!AR19</f>
        <v>0</v>
      </c>
      <c r="AS19" s="42">
        <f>[3]V_МО_ФАКТ!AS19-'[2]V_МО__был 22'!AS19</f>
        <v>0</v>
      </c>
      <c r="AT19" s="43">
        <f t="shared" ref="AT19:AT21" si="20">AU19+BC19+BD19</f>
        <v>645</v>
      </c>
      <c r="AU19" s="41">
        <f t="shared" si="11"/>
        <v>602</v>
      </c>
      <c r="AV19" s="41"/>
      <c r="AW19" s="42"/>
      <c r="AX19" s="42"/>
      <c r="AY19" s="42">
        <v>602</v>
      </c>
      <c r="AZ19" s="42">
        <f>[3]V_МО_ФАКТ!AZ19-'[2]V_МО__был 22'!AZ19</f>
        <v>0</v>
      </c>
      <c r="BA19" s="42"/>
      <c r="BB19" s="42"/>
      <c r="BC19" s="42">
        <f>[3]V_МО_ФАКТ!BC19-'[2]V_МО__был 22'!BC19</f>
        <v>43</v>
      </c>
      <c r="BD19" s="45">
        <f t="shared" si="12"/>
        <v>0</v>
      </c>
      <c r="BE19" s="42">
        <f>[3]V_МО_ФАКТ!BE19-'[2]V_МО__был 22'!BE19</f>
        <v>0</v>
      </c>
      <c r="BF19" s="42">
        <f>[3]V_МО_ФАКТ!BF19-'[2]V_МО__был 22'!BF19</f>
        <v>0</v>
      </c>
      <c r="BG19" s="42">
        <f>[3]V_МО_ФАКТ!BG19-'[2]V_МО__был 22'!BG19</f>
        <v>0</v>
      </c>
      <c r="BH19" s="46">
        <f t="shared" si="13"/>
        <v>1440</v>
      </c>
      <c r="BI19" s="42">
        <f>[3]V_МО_ФАКТ!BI19-'[2]V_МО__был 22'!BI19</f>
        <v>697</v>
      </c>
      <c r="BJ19" s="42">
        <f>[3]V_МО_ФАКТ!BJ19-'[2]V_МО__был 22'!BJ19</f>
        <v>744</v>
      </c>
      <c r="BK19" s="42">
        <f>[3]V_МО_ФАКТ!BK19-'[2]V_МО__был 22'!BK19</f>
        <v>3</v>
      </c>
      <c r="BL19" s="42">
        <f>[3]V_МО_ФАКТ!BL19-'[2]V_МО__был 22'!BL19</f>
        <v>-4</v>
      </c>
      <c r="BM19" s="46">
        <f t="shared" si="14"/>
        <v>-127</v>
      </c>
      <c r="BN19" s="42">
        <f>[3]V_МО_ФАКТ!BN19-'[2]V_МО__был 22'!BN19</f>
        <v>68</v>
      </c>
      <c r="BO19" s="42">
        <f>[3]V_МО_ФАКТ!BO19-'[2]V_МО__был 22'!BO19</f>
        <v>-195</v>
      </c>
      <c r="BP19" s="42">
        <f>[3]V_МО_ФАКТ!BP19-'[2]V_МО__был 22'!BP19</f>
        <v>125</v>
      </c>
      <c r="BQ19" s="46">
        <f t="shared" si="15"/>
        <v>7</v>
      </c>
      <c r="BR19" s="42">
        <f>[3]V_МО_ФАКТ!BR19-'[2]V_МО__был 22'!BR19</f>
        <v>17</v>
      </c>
      <c r="BS19" s="42">
        <f>[3]V_МО_ФАКТ!BS19-'[2]V_МО__был 22'!BS19</f>
        <v>-10</v>
      </c>
      <c r="BT19" s="42">
        <f>[3]V_МО_ФАКТ!BT19-'[2]V_МО__был 22'!BT19</f>
        <v>-73</v>
      </c>
      <c r="BU19" s="42">
        <f>[3]V_МО_ФАКТ!BU19-'[2]V_МО__был 22'!BU19</f>
        <v>0</v>
      </c>
      <c r="BV19" s="42">
        <f>[3]V_МО_ФАКТ!BV19-'[2]V_МО__был 22'!BV19</f>
        <v>0</v>
      </c>
      <c r="BW19" s="42">
        <f>[3]V_МО_ФАКТ!BW19-'[2]V_МО__был 22'!BW19</f>
        <v>0</v>
      </c>
      <c r="BX19" s="42">
        <f>[3]V_МО_ФАКТ!BX19-'[2]V_МО__был 22'!BX19</f>
        <v>0</v>
      </c>
      <c r="BY19" s="42">
        <f>[3]V_МО_ФАКТ!BY19-'[2]V_МО__был 22'!BY19</f>
        <v>0</v>
      </c>
      <c r="BZ19" s="40">
        <f>ROUND((CB19-CC19)*CB$5+CC19*CC$5+CD19*CD$5+CE19*CE$5+CF19*CF$5+CH19*CH$5+CI19*CI$5+CJ19*CJ$5+CK19*CK$5+CL19*CL$5+CM19*CM$5+CN19*CN$5+CP19*CP$5+CQ19*CQ$5+CR19*CR$5+CS19*CS$5+CT19*CT$5+CU19*CU$5+CV19*CV$5+CX19*CX$5+CY19*CY$5+CZ19*CZ$5+DA19*DA$5+DB19*DB$5+DC19*DC$5+DD19*DD$5+DE19*DE$5+DF19*DF$5+DG19*DG$5+DH19*DH$5+DI19*DI$5+DJ19*DJ$5+DK19*DK$5+DL19*DL$5+DM19*DM$5+DN19*DN$5+DO19*DO$5+DQ19*DQ$5,0)</f>
        <v>8188</v>
      </c>
      <c r="CA19" s="43">
        <f t="shared" si="16"/>
        <v>868</v>
      </c>
      <c r="CB19" s="42">
        <f>[4]Итого!CB13-'[2]V_МО__был 22'!CB19</f>
        <v>54</v>
      </c>
      <c r="CC19" s="42">
        <f>[4]Итого!CC13-'[2]V_МО__был 22'!CC19</f>
        <v>0</v>
      </c>
      <c r="CD19" s="42">
        <f>[4]Итого!CD13-'[2]V_МО__был 22'!CD19</f>
        <v>1</v>
      </c>
      <c r="CE19" s="42">
        <f>[4]Итого!CE13-'[2]V_МО__был 22'!CE19</f>
        <v>0</v>
      </c>
      <c r="CF19" s="41">
        <f>[4]Итого!CF13-'[2]V_МО__был 22'!CF19</f>
        <v>-1</v>
      </c>
      <c r="CG19" s="42">
        <f>[4]Итого!CG13-'[2]V_МО__был 22'!CG19</f>
        <v>0</v>
      </c>
      <c r="CH19" s="42">
        <f>[4]Итого!CH13-'[2]V_МО__был 22'!CH19</f>
        <v>0</v>
      </c>
      <c r="CI19" s="42">
        <f>[4]Итого!CI13-'[2]V_МО__был 22'!CI19</f>
        <v>0</v>
      </c>
      <c r="CJ19" s="50">
        <f>[4]Итого!CJ13-'[2]V_МО__был 22'!CJ19</f>
        <v>-15</v>
      </c>
      <c r="CK19" s="42">
        <f>[4]Итого!CK13-'[2]V_МО__был 22'!CK19</f>
        <v>0</v>
      </c>
      <c r="CL19" s="42">
        <f>[4]Итого!CL13-'[2]V_МО__был 22'!CL19</f>
        <v>0</v>
      </c>
      <c r="CM19" s="42">
        <f>[4]Итого!CM13-'[2]V_МО__был 22'!CM19</f>
        <v>0</v>
      </c>
      <c r="CN19" s="42">
        <f>[4]Итого!CN13-'[2]V_МО__был 22'!CN19</f>
        <v>0</v>
      </c>
      <c r="CO19" s="42">
        <f>[4]Итого!CO13-'[2]V_МО__был 22'!CO19</f>
        <v>0</v>
      </c>
      <c r="CP19" s="42">
        <f>[4]Итого!CP13-'[2]V_МО__был 22'!CP19</f>
        <v>0</v>
      </c>
      <c r="CQ19" s="42">
        <f>[4]Итого!CQ13-'[2]V_МО__был 22'!CQ19</f>
        <v>139</v>
      </c>
      <c r="CR19" s="42">
        <f>[4]Итого!CR13-'[2]V_МО__был 22'!CR19</f>
        <v>0</v>
      </c>
      <c r="CS19" s="42">
        <f>[4]Итого!CS13-'[2]V_МО__был 22'!CS19</f>
        <v>6</v>
      </c>
      <c r="CT19" s="42">
        <f>[4]Итого!CT13-'[2]V_МО__был 22'!CT19</f>
        <v>0</v>
      </c>
      <c r="CU19" s="42">
        <f>[4]Итого!CU13-'[2]V_МО__был 22'!CU19</f>
        <v>0</v>
      </c>
      <c r="CV19" s="50">
        <f>[4]Итого!CV13-'[2]V_МО__был 22'!CV19</f>
        <v>68</v>
      </c>
      <c r="CW19" s="42">
        <f>[4]Итого!CW13-'[2]V_МО__был 22'!CW19</f>
        <v>148</v>
      </c>
      <c r="CX19" s="42">
        <f>[4]Итого!CX13-'[2]V_МО__был 22'!CX19</f>
        <v>6</v>
      </c>
      <c r="CY19" s="42">
        <f>[4]Итого!CY13-'[2]V_МО__был 22'!CY19</f>
        <v>0</v>
      </c>
      <c r="CZ19" s="42">
        <f>[4]Итого!CZ13-'[2]V_МО__был 22'!CZ19</f>
        <v>0</v>
      </c>
      <c r="DA19" s="42">
        <f>[4]Итого!DA13-'[2]V_МО__был 22'!DA19</f>
        <v>0</v>
      </c>
      <c r="DB19" s="42">
        <f>[4]Итого!DB13-'[2]V_МО__был 22'!DB19</f>
        <v>0</v>
      </c>
      <c r="DC19" s="42">
        <f>[4]Итого!DC13-'[2]V_МО__был 22'!DC19</f>
        <v>10</v>
      </c>
      <c r="DD19" s="42">
        <f>[4]Итого!DD13-'[2]V_МО__был 22'!DD19</f>
        <v>0</v>
      </c>
      <c r="DE19" s="42">
        <f>[4]Итого!DE13-'[2]V_МО__был 22'!DE19</f>
        <v>126</v>
      </c>
      <c r="DF19" s="42">
        <f>[4]Итого!DF13-'[2]V_МО__был 22'!DF19</f>
        <v>39</v>
      </c>
      <c r="DG19" s="42">
        <f>[4]Итого!DG13-'[2]V_МО__был 22'!DG19</f>
        <v>0</v>
      </c>
      <c r="DH19" s="42">
        <f>[4]Итого!DH13-'[2]V_МО__был 22'!DH19</f>
        <v>125</v>
      </c>
      <c r="DI19" s="42">
        <f>[4]Итого!DI13-'[2]V_МО__был 22'!DI19</f>
        <v>309</v>
      </c>
      <c r="DJ19" s="42">
        <f>[4]Итого!DJ13-'[2]V_МО__был 22'!DJ19</f>
        <v>0</v>
      </c>
      <c r="DK19" s="42">
        <f>[4]Итого!DK13-'[2]V_МО__был 22'!DK19</f>
        <v>0</v>
      </c>
      <c r="DL19" s="42">
        <f>[4]Итого!DL13-'[2]V_МО__был 22'!DL19</f>
        <v>0</v>
      </c>
      <c r="DM19" s="42">
        <f>[4]Итого!DM13-'[2]V_МО__был 22'!DM19</f>
        <v>6</v>
      </c>
      <c r="DN19" s="42">
        <f>[4]Итого!DN13-'[2]V_МО__был 22'!DN19</f>
        <v>-5</v>
      </c>
      <c r="DO19" s="42">
        <f>[4]Итого!DO13-'[2]V_МО__был 22'!DO19</f>
        <v>0</v>
      </c>
      <c r="DP19" s="42">
        <f>[4]Итого!DP13-'[2]V_МО__был 22'!DP19</f>
        <v>0</v>
      </c>
      <c r="DQ19" s="42">
        <f>[4]Итого!DQ13-'[2]V_МО__был 22'!DQ19</f>
        <v>0</v>
      </c>
      <c r="DR19" s="42">
        <f>[4]Итого!DR13-'[2]V_МО__был 22'!DR19</f>
        <v>0</v>
      </c>
      <c r="DS19" s="48">
        <f>[4]Итого!DS13-'[2]V_МО__был 22'!DS19</f>
        <v>651</v>
      </c>
      <c r="DT19" s="48">
        <f>[4]Итого!DT13-'[2]V_МО__был 22'!DT19</f>
        <v>217</v>
      </c>
      <c r="DU19" s="48">
        <f>[4]Итого!DU13-'[2]V_МО__был 22'!DU19</f>
        <v>-11532</v>
      </c>
      <c r="DV19" s="42">
        <f>[4]Итого!DV13-'[2]V_МО__был 22'!DV19</f>
        <v>-16</v>
      </c>
      <c r="DW19" s="40">
        <f>[4]Итого!DW13-'[2]V_МО__был 22'!DW19</f>
        <v>13268</v>
      </c>
      <c r="DX19" s="43">
        <f>[4]Итого!DX13-'[2]V_МО__был 22'!DX19</f>
        <v>-337</v>
      </c>
      <c r="DY19" s="41">
        <f>[4]Итого!DY13-'[2]V_МО__был 22'!DY19</f>
        <v>0</v>
      </c>
      <c r="DZ19" s="42">
        <f>[4]Итого!DZ13-'[2]V_МО__был 22'!DZ19</f>
        <v>0</v>
      </c>
      <c r="EA19" s="42">
        <f>[4]Итого!EA13-'[2]V_МО__был 22'!EA19</f>
        <v>0</v>
      </c>
      <c r="EB19" s="42">
        <f>[4]Итого!EB13-'[2]V_МО__был 22'!EB19</f>
        <v>0</v>
      </c>
      <c r="EC19" s="41">
        <f>[4]Итого!EC13-'[2]V_МО__был 22'!EC19</f>
        <v>5</v>
      </c>
      <c r="ED19" s="42">
        <f>[4]Итого!ED13-'[2]V_МО__был 22'!ED19</f>
        <v>0</v>
      </c>
      <c r="EE19" s="42">
        <f>[4]Итого!EE13-'[2]V_МО__был 22'!EE19</f>
        <v>0</v>
      </c>
      <c r="EF19" s="42">
        <f>[4]Итого!EF13-'[2]V_МО__был 22'!EF19</f>
        <v>0</v>
      </c>
      <c r="EG19" s="42">
        <f>[4]Итого!EG13-'[2]V_МО__был 22'!EG19</f>
        <v>0</v>
      </c>
      <c r="EH19" s="42">
        <f>[4]Итого!EH13-'[2]V_МО__был 22'!EH19</f>
        <v>0</v>
      </c>
      <c r="EI19" s="42">
        <f>[4]Итого!EI13-'[2]V_МО__был 22'!EI19</f>
        <v>0</v>
      </c>
      <c r="EJ19" s="42">
        <f>[4]Итого!EJ13-'[2]V_МО__был 22'!EJ19</f>
        <v>0</v>
      </c>
      <c r="EK19" s="42">
        <f>[4]Итого!EK13-'[2]V_МО__был 22'!EK19</f>
        <v>0</v>
      </c>
      <c r="EL19" s="42">
        <f>[4]Итого!EL13-'[2]V_МО__был 22'!EL19</f>
        <v>0</v>
      </c>
      <c r="EM19" s="42">
        <f>[4]Итого!EM13-'[2]V_МО__был 22'!EM19</f>
        <v>0</v>
      </c>
      <c r="EN19" s="41">
        <f>[4]Итого!EN13-'[2]V_МО__был 22'!EN19</f>
        <v>0</v>
      </c>
      <c r="EO19" s="42">
        <f>[4]Итого!EO13-'[2]V_МО__был 22'!EO19</f>
        <v>0</v>
      </c>
      <c r="EP19" s="41">
        <f>[4]Итого!EP13-'[2]V_МО__был 22'!EP19</f>
        <v>-367</v>
      </c>
      <c r="EQ19" s="42">
        <f>[4]Итого!EQ13-'[2]V_МО__был 22'!EQ19</f>
        <v>-7169</v>
      </c>
      <c r="ER19" s="42">
        <f>[4]Итого!ER13-'[2]V_МО__был 22'!ER19</f>
        <v>-345</v>
      </c>
      <c r="ES19" s="42">
        <f>[4]Итого!ES13-'[2]V_МО__был 22'!ES19</f>
        <v>0</v>
      </c>
      <c r="ET19" s="42">
        <f>[4]Итого!ET13-'[2]V_МО__был 22'!ET19</f>
        <v>0</v>
      </c>
      <c r="EU19" s="42">
        <f>[4]Итого!EU13-'[2]V_МО__был 22'!EU19</f>
        <v>0</v>
      </c>
      <c r="EV19" s="42">
        <f>[4]Итого!EV13-'[2]V_МО__был 22'!EV19</f>
        <v>0</v>
      </c>
      <c r="EW19" s="42">
        <f>[4]Итого!EW13-'[2]V_МО__был 22'!EW19</f>
        <v>0</v>
      </c>
      <c r="EX19" s="42">
        <f>[4]Итого!EX13-'[2]V_МО__был 22'!EX19</f>
        <v>0</v>
      </c>
      <c r="EY19" s="42">
        <f>[4]Итого!EY13-'[2]V_МО__был 22'!EY19</f>
        <v>0</v>
      </c>
      <c r="EZ19" s="42">
        <f>[4]Итого!EZ13-'[2]V_МО__был 22'!EZ19</f>
        <v>0</v>
      </c>
      <c r="FA19" s="42">
        <f>[4]Итого!FA13-'[2]V_МО__был 22'!FA19</f>
        <v>0</v>
      </c>
      <c r="FB19" s="42">
        <f>[4]Итого!FB13-'[2]V_МО__был 22'!FB19</f>
        <v>0</v>
      </c>
      <c r="FC19" s="42">
        <f>[4]Итого!FC13-'[2]V_МО__был 22'!FC19</f>
        <v>25</v>
      </c>
      <c r="FD19" s="42">
        <f>[4]Итого!FD13-'[2]V_МО__был 22'!FD19</f>
        <v>0</v>
      </c>
      <c r="FE19" s="42">
        <f>[4]Итого!FE13-'[2]V_МО__был 22'!FE19</f>
        <v>0</v>
      </c>
      <c r="FF19" s="42">
        <f>[4]Итого!FF13-'[2]V_МО__был 22'!FF19</f>
        <v>0</v>
      </c>
      <c r="FG19" s="42">
        <f>[4]Итого!FG13-'[2]V_МО__был 22'!FG19</f>
        <v>0</v>
      </c>
      <c r="FH19" s="49">
        <f t="shared" si="17"/>
        <v>0</v>
      </c>
      <c r="FI19" s="42"/>
      <c r="FJ19" s="42"/>
      <c r="FK19" s="42"/>
      <c r="FL19" s="40">
        <f t="shared" si="18"/>
        <v>-337</v>
      </c>
      <c r="FM19" s="42"/>
      <c r="FN19" s="42"/>
      <c r="FO19" s="42"/>
    </row>
    <row r="20" spans="1:171" ht="23.25" x14ac:dyDescent="0.3">
      <c r="A20" s="37">
        <f t="shared" si="19"/>
        <v>4</v>
      </c>
      <c r="B20" s="38" t="s">
        <v>162</v>
      </c>
      <c r="C20" s="39" t="s">
        <v>163</v>
      </c>
      <c r="D20" s="40">
        <f t="shared" si="1"/>
        <v>19</v>
      </c>
      <c r="E20" s="41">
        <f t="shared" si="2"/>
        <v>19</v>
      </c>
      <c r="F20" s="42">
        <f>K20+P20</f>
        <v>0</v>
      </c>
      <c r="G20" s="42">
        <f>L20+Q20</f>
        <v>0</v>
      </c>
      <c r="H20" s="42">
        <f>M20+R20</f>
        <v>19</v>
      </c>
      <c r="I20" s="42">
        <f>N20</f>
        <v>0</v>
      </c>
      <c r="J20" s="41">
        <f>K20+L20+M20</f>
        <v>5964</v>
      </c>
      <c r="K20" s="42">
        <f>[1]V_МО_ФАКТ!K20-'[2]V_МО__был 22'!K20</f>
        <v>0</v>
      </c>
      <c r="L20" s="42">
        <f>[1]V_МО_ФАКТ!L20-'[2]V_МО__был 22'!L20</f>
        <v>0</v>
      </c>
      <c r="M20" s="42">
        <f>[1]V_МО_ФАКТ!M20-'[2]V_МО__был 22'!M20</f>
        <v>5964</v>
      </c>
      <c r="N20" s="42">
        <f>[1]V_МО_ФАКТ!N20-'[2]V_МО__был 22'!N20</f>
        <v>0</v>
      </c>
      <c r="O20" s="41">
        <f>P20+Q20+R20</f>
        <v>-5945</v>
      </c>
      <c r="P20" s="42">
        <f>[1]V_МО_ФАКТ!P20-'[2]V_МО__был 22'!P20</f>
        <v>0</v>
      </c>
      <c r="Q20" s="42">
        <f>[1]V_МО_ФАКТ!Q20-'[2]V_МО__был 22'!Q20</f>
        <v>0</v>
      </c>
      <c r="R20" s="42">
        <f>[1]V_МО_ФАКТ!R20-'[2]V_МО__был 22'!R20</f>
        <v>-5945</v>
      </c>
      <c r="S20" s="42">
        <f>[1]V_МО_ФАКТ!S20-'[2]V_МО__был 22'!S20</f>
        <v>0</v>
      </c>
      <c r="T20" s="42">
        <f>[1]V_МО_ФАКТ!T20-'[2]V_МО__был 22'!T20</f>
        <v>0</v>
      </c>
      <c r="U20" s="42">
        <f>[1]V_МО_ФАКТ!U20-'[2]V_МО__был 22'!U20</f>
        <v>0</v>
      </c>
      <c r="V20" s="42"/>
      <c r="W20" s="41">
        <f>[1]V_МО_ФАКТ!W20-'[2]V_МО__был 22'!W20</f>
        <v>0</v>
      </c>
      <c r="X20" s="42">
        <f>[1]V_МО_ФАКТ!X20-'[2]V_МО__был 22'!X20</f>
        <v>0</v>
      </c>
      <c r="Y20" s="42">
        <f>[1]V_МО_ФАКТ!Y20-'[2]V_МО__был 22'!Y20</f>
        <v>0</v>
      </c>
      <c r="Z20" s="42">
        <f>[1]V_МО_ФАКТ!Z20-'[2]V_МО__был 22'!Z20</f>
        <v>0</v>
      </c>
      <c r="AA20" s="41">
        <f t="shared" si="7"/>
        <v>0</v>
      </c>
      <c r="AB20" s="42">
        <f>[1]V_МО_ФАКТ!AB20-'[2]V_МО__был 22'!AB20</f>
        <v>0</v>
      </c>
      <c r="AC20" s="42">
        <f>[1]V_МО_ФАКТ!AC20-'[2]V_МО__был 22'!AC20</f>
        <v>0</v>
      </c>
      <c r="AD20" s="41">
        <f t="shared" si="8"/>
        <v>0</v>
      </c>
      <c r="AE20" s="42">
        <f>[1]V_МО_ФАКТ!AE20-'[2]V_МО__был 22'!AE20</f>
        <v>0</v>
      </c>
      <c r="AF20" s="42">
        <f>[1]V_МО_ФАКТ!AF20-'[2]V_МО__был 22'!AF20</f>
        <v>0</v>
      </c>
      <c r="AG20" s="42">
        <f>[1]V_МО_ФАКТ!AG20-'[2]V_МО__был 22'!AG20</f>
        <v>0</v>
      </c>
      <c r="AH20" s="42">
        <f>[1]V_МО_ФАКТ!AH20-'[2]V_МО__был 22'!AH20</f>
        <v>0</v>
      </c>
      <c r="AI20" s="42">
        <f>[1]V_МО_ФАКТ!AI20-'[2]V_МО__был 22'!AI20</f>
        <v>0</v>
      </c>
      <c r="AJ20" s="42">
        <f>[1]V_МО_ФАКТ!AJ20-'[2]V_МО__был 22'!AJ20</f>
        <v>0</v>
      </c>
      <c r="AK20" s="41">
        <f t="shared" si="9"/>
        <v>0</v>
      </c>
      <c r="AL20" s="42">
        <f>[3]V_МО_ФАКТ!AL20-'[2]V_МО__был 22'!AL20</f>
        <v>0</v>
      </c>
      <c r="AM20" s="42">
        <f>[3]V_МО_ФАКТ!AM20-'[2]V_МО__был 22'!AM20</f>
        <v>0</v>
      </c>
      <c r="AN20" s="42">
        <f>[1]V_МО_ФАКТ!AN20-'[2]V_МО__был 22'!AN20</f>
        <v>0</v>
      </c>
      <c r="AO20" s="42"/>
      <c r="AP20" s="43">
        <f t="shared" si="10"/>
        <v>0</v>
      </c>
      <c r="AQ20" s="42">
        <f>[3]V_МО_ФАКТ!AQ20-'[2]V_МО__был 22'!AQ20</f>
        <v>0</v>
      </c>
      <c r="AR20" s="42">
        <f>[3]V_МО_ФАКТ!AR20-'[2]V_МО__был 22'!AR20</f>
        <v>0</v>
      </c>
      <c r="AS20" s="42">
        <f>[3]V_МО_ФАКТ!AS20-'[2]V_МО__был 22'!AS20</f>
        <v>0</v>
      </c>
      <c r="AT20" s="43">
        <f t="shared" si="20"/>
        <v>0</v>
      </c>
      <c r="AU20" s="41">
        <f t="shared" si="11"/>
        <v>0</v>
      </c>
      <c r="AV20" s="41"/>
      <c r="AW20" s="42">
        <v>0</v>
      </c>
      <c r="AX20" s="42"/>
      <c r="AY20" s="42"/>
      <c r="AZ20" s="42">
        <f>[3]V_МО_ФАКТ!AZ20-'[2]V_МО__был 22'!AZ20</f>
        <v>0</v>
      </c>
      <c r="BA20" s="42"/>
      <c r="BB20" s="42"/>
      <c r="BC20" s="42">
        <f>[3]V_МО_ФАКТ!BC20-'[2]V_МО__был 22'!BC20</f>
        <v>0</v>
      </c>
      <c r="BD20" s="45">
        <f t="shared" si="12"/>
        <v>0</v>
      </c>
      <c r="BE20" s="42">
        <f>[3]V_МО_ФАКТ!BE20-'[2]V_МО__был 22'!BE20</f>
        <v>0</v>
      </c>
      <c r="BF20" s="42">
        <f>[3]V_МО_ФАКТ!BF20-'[2]V_МО__был 22'!BF20</f>
        <v>0</v>
      </c>
      <c r="BG20" s="42">
        <f>[3]V_МО_ФАКТ!BG20-'[2]V_МО__был 22'!BG20</f>
        <v>0</v>
      </c>
      <c r="BH20" s="46">
        <f t="shared" si="13"/>
        <v>28</v>
      </c>
      <c r="BI20" s="42">
        <f>[3]V_МО_ФАКТ!BI20-'[2]V_МО__был 22'!BI20</f>
        <v>25</v>
      </c>
      <c r="BJ20" s="42">
        <f>[3]V_МО_ФАКТ!BJ20-'[2]V_МО__был 22'!BJ20</f>
        <v>3</v>
      </c>
      <c r="BK20" s="42">
        <f>[3]V_МО_ФАКТ!BK20-'[2]V_МО__был 22'!BK20</f>
        <v>0</v>
      </c>
      <c r="BL20" s="42">
        <f>[3]V_МО_ФАКТ!BL20-'[2]V_МО__был 22'!BL20</f>
        <v>0</v>
      </c>
      <c r="BM20" s="46">
        <f t="shared" si="14"/>
        <v>0</v>
      </c>
      <c r="BN20" s="42">
        <f>[3]V_МО_ФАКТ!BN20-'[2]V_МО__был 22'!BN20</f>
        <v>0</v>
      </c>
      <c r="BO20" s="42">
        <f>[3]V_МО_ФАКТ!BO20-'[2]V_МО__был 22'!BO20</f>
        <v>0</v>
      </c>
      <c r="BP20" s="42">
        <f>[3]V_МО_ФАКТ!BP20-'[2]V_МО__был 22'!BP20</f>
        <v>0</v>
      </c>
      <c r="BQ20" s="46">
        <f t="shared" si="15"/>
        <v>0</v>
      </c>
      <c r="BR20" s="42">
        <f>[3]V_МО_ФАКТ!BR20-'[2]V_МО__был 22'!BR20</f>
        <v>0</v>
      </c>
      <c r="BS20" s="42">
        <f>[3]V_МО_ФАКТ!BS20-'[2]V_МО__был 22'!BS20</f>
        <v>0</v>
      </c>
      <c r="BT20" s="42">
        <f>[3]V_МО_ФАКТ!BT20-'[2]V_МО__был 22'!BT20</f>
        <v>0</v>
      </c>
      <c r="BU20" s="42">
        <f>[3]V_МО_ФАКТ!BU20-'[2]V_МО__был 22'!BU20</f>
        <v>0</v>
      </c>
      <c r="BV20" s="42">
        <f>[3]V_МО_ФАКТ!BV20-'[2]V_МО__был 22'!BV20</f>
        <v>0</v>
      </c>
      <c r="BW20" s="42">
        <f>[3]V_МО_ФАКТ!BW20-'[2]V_МО__был 22'!BW20</f>
        <v>0</v>
      </c>
      <c r="BX20" s="42">
        <f>[3]V_МО_ФАКТ!BX20-'[2]V_МО__был 22'!BX20</f>
        <v>0</v>
      </c>
      <c r="BY20" s="42">
        <f>[3]V_МО_ФАКТ!BY20-'[2]V_МО__был 22'!BY20</f>
        <v>0</v>
      </c>
      <c r="BZ20" s="40">
        <f t="shared" ref="BZ20:BZ83" si="21">ROUND((CB20-CC20)*CB$5+CC20*CC$5+CD20*CD$5+CE20*CE$5+CF20*CF$5+CH20*CH$5+CI20*CI$5+CJ20*CJ$5+CK20*CK$5+CL20*CL$5+CM20*CM$5+CN20*CN$5+CP20*CP$5+CQ20*CQ$5+CR20*CR$5+CS20*CS$5+CT20*CT$5+CU20*CU$5+CV20*CV$5+CX20*CX$5+CY20*CY$5+CZ20*CZ$5+DA20*DA$5+DB20*DB$5+DC20*DC$5+DD20*DD$5+DE20*DE$5+DF20*DF$5+DG20*DG$5+DH20*DH$5+DI20*DI$5+DJ20*DJ$5+DK20*DK$5+DL20*DL$5+DM20*DM$5+DN20*DN$5+DO20*DO$5+DQ20*DQ$5,0)</f>
        <v>26</v>
      </c>
      <c r="CA20" s="43">
        <f t="shared" si="16"/>
        <v>0</v>
      </c>
      <c r="CB20" s="42">
        <f>[4]Итого!CB14-'[2]V_МО__был 22'!CB20</f>
        <v>0</v>
      </c>
      <c r="CC20" s="42">
        <f>[4]Итого!CC14-'[2]V_МО__был 22'!CC20</f>
        <v>0</v>
      </c>
      <c r="CD20" s="42">
        <f>[4]Итого!CD14-'[2]V_МО__был 22'!CD20</f>
        <v>0</v>
      </c>
      <c r="CE20" s="42">
        <f>[4]Итого!CE14-'[2]V_МО__был 22'!CE20</f>
        <v>0</v>
      </c>
      <c r="CF20" s="41">
        <f>[4]Итого!CF14-'[2]V_МО__был 22'!CF20</f>
        <v>-5</v>
      </c>
      <c r="CG20" s="42">
        <f>[4]Итого!CG14-'[2]V_МО__был 22'!CG20</f>
        <v>0</v>
      </c>
      <c r="CH20" s="42">
        <f>[4]Итого!CH14-'[2]V_МО__был 22'!CH20</f>
        <v>0</v>
      </c>
      <c r="CI20" s="42">
        <f>[4]Итого!CI14-'[2]V_МО__был 22'!CI20</f>
        <v>0</v>
      </c>
      <c r="CJ20" s="42">
        <f>[4]Итого!CJ14-'[2]V_МО__был 22'!CJ20</f>
        <v>0</v>
      </c>
      <c r="CK20" s="42">
        <f>[4]Итого!CK14-'[2]V_МО__был 22'!CK20</f>
        <v>0</v>
      </c>
      <c r="CL20" s="42">
        <f>[4]Итого!CL14-'[2]V_МО__был 22'!CL20</f>
        <v>0</v>
      </c>
      <c r="CM20" s="42">
        <f>[4]Итого!CM14-'[2]V_МО__был 22'!CM20</f>
        <v>0</v>
      </c>
      <c r="CN20" s="42">
        <f>[4]Итого!CN14-'[2]V_МО__был 22'!CN20</f>
        <v>0</v>
      </c>
      <c r="CO20" s="42">
        <f>[4]Итого!CO14-'[2]V_МО__был 22'!CO20</f>
        <v>0</v>
      </c>
      <c r="CP20" s="42">
        <f>[4]Итого!CP14-'[2]V_МО__был 22'!CP20</f>
        <v>0</v>
      </c>
      <c r="CQ20" s="42">
        <f>[4]Итого!CQ14-'[2]V_МО__был 22'!CQ20</f>
        <v>0</v>
      </c>
      <c r="CR20" s="42">
        <f>[4]Итого!CR14-'[2]V_МО__был 22'!CR20</f>
        <v>75</v>
      </c>
      <c r="CS20" s="42">
        <f>[4]Итого!CS14-'[2]V_МО__был 22'!CS20</f>
        <v>0</v>
      </c>
      <c r="CT20" s="42">
        <f>[4]Итого!CT14-'[2]V_МО__был 22'!CT20</f>
        <v>0</v>
      </c>
      <c r="CU20" s="42">
        <f>[4]Итого!CU14-'[2]V_МО__был 22'!CU20</f>
        <v>0</v>
      </c>
      <c r="CV20" s="42">
        <f>[4]Итого!CV14-'[2]V_МО__был 22'!CV20</f>
        <v>0</v>
      </c>
      <c r="CW20" s="42">
        <f>[4]Итого!CW14-'[2]V_МО__был 22'!CW20</f>
        <v>0</v>
      </c>
      <c r="CX20" s="42">
        <f>[4]Итого!CX14-'[2]V_МО__был 22'!CX20</f>
        <v>0</v>
      </c>
      <c r="CY20" s="42">
        <f>[4]Итого!CY14-'[2]V_МО__был 22'!CY20</f>
        <v>0</v>
      </c>
      <c r="CZ20" s="42">
        <f>[4]Итого!CZ14-'[2]V_МО__был 22'!CZ20</f>
        <v>0</v>
      </c>
      <c r="DA20" s="42">
        <f>[4]Итого!DA14-'[2]V_МО__был 22'!DA20</f>
        <v>-5</v>
      </c>
      <c r="DB20" s="42">
        <f>[4]Итого!DB14-'[2]V_МО__был 22'!DB20</f>
        <v>0</v>
      </c>
      <c r="DC20" s="42">
        <f>[4]Итого!DC14-'[2]V_МО__был 22'!DC20</f>
        <v>0</v>
      </c>
      <c r="DD20" s="42">
        <f>[4]Итого!DD14-'[2]V_МО__был 22'!DD20</f>
        <v>0</v>
      </c>
      <c r="DE20" s="42">
        <f>[4]Итого!DE14-'[2]V_МО__был 22'!DE20</f>
        <v>-28</v>
      </c>
      <c r="DF20" s="42">
        <f>[4]Итого!DF14-'[2]V_МО__был 22'!DF20</f>
        <v>0</v>
      </c>
      <c r="DG20" s="42">
        <f>[4]Итого!DG14-'[2]V_МО__был 22'!DG20</f>
        <v>0</v>
      </c>
      <c r="DH20" s="42">
        <f>[4]Итого!DH14-'[2]V_МО__был 22'!DH20</f>
        <v>0</v>
      </c>
      <c r="DI20" s="42">
        <f>[4]Итого!DI14-'[2]V_МО__был 22'!DI20</f>
        <v>-1</v>
      </c>
      <c r="DJ20" s="42">
        <f>[4]Итого!DJ14-'[2]V_МО__был 22'!DJ20</f>
        <v>0</v>
      </c>
      <c r="DK20" s="42">
        <f>[4]Итого!DK14-'[2]V_МО__был 22'!DK20</f>
        <v>0</v>
      </c>
      <c r="DL20" s="42">
        <f>[4]Итого!DL14-'[2]V_МО__был 22'!DL20</f>
        <v>0</v>
      </c>
      <c r="DM20" s="42">
        <f>[4]Итого!DM14-'[2]V_МО__был 22'!DM20</f>
        <v>-15</v>
      </c>
      <c r="DN20" s="42">
        <f>[4]Итого!DN14-'[2]V_МО__был 22'!DN20</f>
        <v>0</v>
      </c>
      <c r="DO20" s="42">
        <f>[4]Итого!DO14-'[2]V_МО__был 22'!DO20</f>
        <v>0</v>
      </c>
      <c r="DP20" s="42">
        <f>[4]Итого!DP14-'[2]V_МО__был 22'!DP20</f>
        <v>0</v>
      </c>
      <c r="DQ20" s="42">
        <f>[4]Итого!DQ14-'[2]V_МО__был 22'!DQ20</f>
        <v>-21</v>
      </c>
      <c r="DR20" s="42">
        <f>[4]Итого!DR14-'[2]V_МО__был 22'!DR20</f>
        <v>0</v>
      </c>
      <c r="DS20" s="48">
        <f>[4]Итого!DS14-'[2]V_МО__был 22'!DS20</f>
        <v>0</v>
      </c>
      <c r="DT20" s="48">
        <f>[4]Итого!DT14-'[2]V_МО__был 22'!DT20</f>
        <v>0</v>
      </c>
      <c r="DU20" s="48">
        <f>[4]Итого!DU14-'[2]V_МО__был 22'!DU20</f>
        <v>-3241</v>
      </c>
      <c r="DV20" s="42">
        <f>[4]Итого!DV14-'[2]V_МО__был 22'!DV20</f>
        <v>0</v>
      </c>
      <c r="DW20" s="40">
        <f>[4]Итого!DW14-'[2]V_МО__был 22'!DW20</f>
        <v>-1064</v>
      </c>
      <c r="DX20" s="43">
        <f>[4]Итого!DX14-'[2]V_МО__был 22'!DX20</f>
        <v>19</v>
      </c>
      <c r="DY20" s="41">
        <f>[4]Итого!DY14-'[2]V_МО__был 22'!DY20</f>
        <v>0</v>
      </c>
      <c r="DZ20" s="42">
        <f>[4]Итого!DZ14-'[2]V_МО__был 22'!DZ20</f>
        <v>0</v>
      </c>
      <c r="EA20" s="42">
        <f>[4]Итого!EA14-'[2]V_МО__был 22'!EA20</f>
        <v>0</v>
      </c>
      <c r="EB20" s="42">
        <f>[4]Итого!EB14-'[2]V_МО__был 22'!EB20</f>
        <v>0</v>
      </c>
      <c r="EC20" s="41">
        <f>[4]Итого!EC14-'[2]V_МО__был 22'!EC20</f>
        <v>0</v>
      </c>
      <c r="ED20" s="42">
        <f>[4]Итого!ED14-'[2]V_МО__был 22'!ED20</f>
        <v>0</v>
      </c>
      <c r="EE20" s="42">
        <f>[4]Итого!EE14-'[2]V_МО__был 22'!EE20</f>
        <v>0</v>
      </c>
      <c r="EF20" s="42">
        <f>[4]Итого!EF14-'[2]V_МО__был 22'!EF20</f>
        <v>0</v>
      </c>
      <c r="EG20" s="42">
        <f>[4]Итого!EG14-'[2]V_МО__был 22'!EG20</f>
        <v>0</v>
      </c>
      <c r="EH20" s="42">
        <f>[4]Итого!EH14-'[2]V_МО__был 22'!EH20</f>
        <v>0</v>
      </c>
      <c r="EI20" s="42">
        <f>[4]Итого!EI14-'[2]V_МО__был 22'!EI20</f>
        <v>0</v>
      </c>
      <c r="EJ20" s="42">
        <f>[4]Итого!EJ14-'[2]V_МО__был 22'!EJ20</f>
        <v>0</v>
      </c>
      <c r="EK20" s="42">
        <f>[4]Итого!EK14-'[2]V_МО__был 22'!EK20</f>
        <v>0</v>
      </c>
      <c r="EL20" s="42">
        <f>[4]Итого!EL14-'[2]V_МО__был 22'!EL20</f>
        <v>0</v>
      </c>
      <c r="EM20" s="42">
        <f>[4]Итого!EM14-'[2]V_МО__был 22'!EM20</f>
        <v>0</v>
      </c>
      <c r="EN20" s="41">
        <f>[4]Итого!EN14-'[2]V_МО__был 22'!EN20</f>
        <v>0</v>
      </c>
      <c r="EO20" s="42">
        <f>[4]Итого!EO14-'[2]V_МО__был 22'!EO20</f>
        <v>0</v>
      </c>
      <c r="EP20" s="41">
        <f>[4]Итого!EP14-'[2]V_МО__был 22'!EP20</f>
        <v>0</v>
      </c>
      <c r="EQ20" s="42">
        <f>[4]Итого!EQ14-'[2]V_МО__был 22'!EQ20</f>
        <v>0</v>
      </c>
      <c r="ER20" s="42">
        <f>[4]Итого!ER14-'[2]V_МО__был 22'!ER20</f>
        <v>0</v>
      </c>
      <c r="ES20" s="42">
        <f>[4]Итого!ES14-'[2]V_МО__был 22'!ES20</f>
        <v>0</v>
      </c>
      <c r="ET20" s="42">
        <f>[4]Итого!ET14-'[2]V_МО__был 22'!ET20</f>
        <v>0</v>
      </c>
      <c r="EU20" s="42">
        <f>[4]Итого!EU14-'[2]V_МО__был 22'!EU20</f>
        <v>0</v>
      </c>
      <c r="EV20" s="42">
        <f>[4]Итого!EV14-'[2]V_МО__был 22'!EV20</f>
        <v>0</v>
      </c>
      <c r="EW20" s="42">
        <f>[4]Итого!EW14-'[2]V_МО__был 22'!EW20</f>
        <v>0</v>
      </c>
      <c r="EX20" s="42">
        <f>[4]Итого!EX14-'[2]V_МО__был 22'!EX20</f>
        <v>0</v>
      </c>
      <c r="EY20" s="42">
        <f>[4]Итого!EY14-'[2]V_МО__был 22'!EY20</f>
        <v>0</v>
      </c>
      <c r="EZ20" s="42">
        <f>[4]Итого!EZ14-'[2]V_МО__был 22'!EZ20</f>
        <v>0</v>
      </c>
      <c r="FA20" s="42">
        <f>[4]Итого!FA14-'[2]V_МО__был 22'!FA20</f>
        <v>0</v>
      </c>
      <c r="FB20" s="42">
        <f>[4]Итого!FB14-'[2]V_МО__был 22'!FB20</f>
        <v>0</v>
      </c>
      <c r="FC20" s="42">
        <f>[4]Итого!FC14-'[2]V_МО__был 22'!FC20</f>
        <v>0</v>
      </c>
      <c r="FD20" s="42">
        <f>[4]Итого!FD14-'[2]V_МО__был 22'!FD20</f>
        <v>0</v>
      </c>
      <c r="FE20" s="42">
        <f>[4]Итого!FE14-'[2]V_МО__был 22'!FE20</f>
        <v>0</v>
      </c>
      <c r="FF20" s="42">
        <f>[4]Итого!FF14-'[2]V_МО__был 22'!FF20</f>
        <v>0</v>
      </c>
      <c r="FG20" s="42">
        <f>[4]Итого!FG14-'[2]V_МО__был 22'!FG20</f>
        <v>19</v>
      </c>
      <c r="FH20" s="49">
        <f t="shared" si="17"/>
        <v>0</v>
      </c>
      <c r="FI20" s="42"/>
      <c r="FJ20" s="42"/>
      <c r="FK20" s="42"/>
      <c r="FL20" s="40">
        <f t="shared" si="18"/>
        <v>0</v>
      </c>
      <c r="FM20" s="42"/>
      <c r="FN20" s="42"/>
      <c r="FO20" s="42"/>
    </row>
    <row r="21" spans="1:171" ht="29.25" customHeight="1" x14ac:dyDescent="0.3">
      <c r="A21" s="37">
        <f t="shared" si="19"/>
        <v>5</v>
      </c>
      <c r="B21" s="38" t="s">
        <v>164</v>
      </c>
      <c r="C21" s="39" t="s">
        <v>165</v>
      </c>
      <c r="D21" s="40">
        <f t="shared" si="1"/>
        <v>234</v>
      </c>
      <c r="E21" s="41">
        <f t="shared" si="2"/>
        <v>234</v>
      </c>
      <c r="F21" s="42">
        <f t="shared" si="3"/>
        <v>0</v>
      </c>
      <c r="G21" s="42">
        <f t="shared" si="0"/>
        <v>0</v>
      </c>
      <c r="H21" s="42">
        <f t="shared" si="0"/>
        <v>234</v>
      </c>
      <c r="I21" s="42">
        <f t="shared" si="4"/>
        <v>0</v>
      </c>
      <c r="J21" s="41">
        <f t="shared" si="5"/>
        <v>2196</v>
      </c>
      <c r="K21" s="42">
        <f>[1]V_МО_ФАКТ!K21-'[2]V_МО__был 22'!K21</f>
        <v>0</v>
      </c>
      <c r="L21" s="42">
        <f>[1]V_МО_ФАКТ!L21-'[2]V_МО__был 22'!L21</f>
        <v>0</v>
      </c>
      <c r="M21" s="42">
        <f>[1]V_МО_ФАКТ!M21-'[2]V_МО__был 22'!M21</f>
        <v>2196</v>
      </c>
      <c r="N21" s="42">
        <f>[1]V_МО_ФАКТ!N21-'[2]V_МО__был 22'!N21</f>
        <v>0</v>
      </c>
      <c r="O21" s="41">
        <f t="shared" si="6"/>
        <v>-1962</v>
      </c>
      <c r="P21" s="42">
        <f>[1]V_МО_ФАКТ!P21-'[2]V_МО__был 22'!P21</f>
        <v>0</v>
      </c>
      <c r="Q21" s="42">
        <f>[1]V_МО_ФАКТ!Q21-'[2]V_МО__был 22'!Q21</f>
        <v>0</v>
      </c>
      <c r="R21" s="42">
        <f>[1]V_МО_ФАКТ!R21-'[2]V_МО__был 22'!R21</f>
        <v>-1962</v>
      </c>
      <c r="S21" s="42">
        <f>[1]V_МО_ФАКТ!S21-'[2]V_МО__был 22'!S21</f>
        <v>0</v>
      </c>
      <c r="T21" s="42">
        <f>[1]V_МО_ФАКТ!T21-'[2]V_МО__был 22'!T21</f>
        <v>0</v>
      </c>
      <c r="U21" s="42">
        <f>[1]V_МО_ФАКТ!U21-'[2]V_МО__был 22'!U21</f>
        <v>0</v>
      </c>
      <c r="V21" s="42"/>
      <c r="W21" s="41">
        <f>[1]V_МО_ФАКТ!W21-'[2]V_МО__был 22'!W21</f>
        <v>0</v>
      </c>
      <c r="X21" s="42">
        <f>[1]V_МО_ФАКТ!X21-'[2]V_МО__был 22'!X21</f>
        <v>0</v>
      </c>
      <c r="Y21" s="42">
        <f>[1]V_МО_ФАКТ!Y21-'[2]V_МО__был 22'!Y21</f>
        <v>0</v>
      </c>
      <c r="Z21" s="42">
        <f>[1]V_МО_ФАКТ!Z21-'[2]V_МО__был 22'!Z21</f>
        <v>0</v>
      </c>
      <c r="AA21" s="41">
        <f t="shared" si="7"/>
        <v>0</v>
      </c>
      <c r="AB21" s="42">
        <f>[1]V_МО_ФАКТ!AB21-'[2]V_МО__был 22'!AB21</f>
        <v>0</v>
      </c>
      <c r="AC21" s="42">
        <f>[1]V_МО_ФАКТ!AC21-'[2]V_МО__был 22'!AC21</f>
        <v>0</v>
      </c>
      <c r="AD21" s="41">
        <f t="shared" si="8"/>
        <v>0</v>
      </c>
      <c r="AE21" s="42">
        <f>[1]V_МО_ФАКТ!AE21-'[2]V_МО__был 22'!AE21</f>
        <v>0</v>
      </c>
      <c r="AF21" s="42">
        <f>[1]V_МО_ФАКТ!AF21-'[2]V_МО__был 22'!AF21</f>
        <v>0</v>
      </c>
      <c r="AG21" s="42">
        <f>[1]V_МО_ФАКТ!AG21-'[2]V_МО__был 22'!AG21</f>
        <v>0</v>
      </c>
      <c r="AH21" s="42">
        <f>[1]V_МО_ФАКТ!AH21-'[2]V_МО__был 22'!AH21</f>
        <v>0</v>
      </c>
      <c r="AI21" s="42">
        <f>[1]V_МО_ФАКТ!AI21-'[2]V_МО__был 22'!AI21</f>
        <v>0</v>
      </c>
      <c r="AJ21" s="42">
        <f>[1]V_МО_ФАКТ!AJ21-'[2]V_МО__был 22'!AJ21</f>
        <v>0</v>
      </c>
      <c r="AK21" s="41">
        <f t="shared" si="9"/>
        <v>0</v>
      </c>
      <c r="AL21" s="42">
        <f>[3]V_МО_ФАКТ!AL21-'[2]V_МО__был 22'!AL21</f>
        <v>0</v>
      </c>
      <c r="AM21" s="42">
        <f>[3]V_МО_ФАКТ!AM21-'[2]V_МО__был 22'!AM21</f>
        <v>0</v>
      </c>
      <c r="AN21" s="42">
        <f>[1]V_МО_ФАКТ!AN21-'[2]V_МО__был 22'!AN21</f>
        <v>0</v>
      </c>
      <c r="AO21" s="42"/>
      <c r="AP21" s="43">
        <f t="shared" si="10"/>
        <v>-1030</v>
      </c>
      <c r="AQ21" s="44">
        <f>[3]V_МО_ФАКТ!AQ21-'[2]V_МО__был 22'!AQ21</f>
        <v>-1030</v>
      </c>
      <c r="AR21" s="42">
        <f>[3]V_МО_ФАКТ!AR21-'[2]V_МО__был 22'!AR21</f>
        <v>0</v>
      </c>
      <c r="AS21" s="42">
        <f>[3]V_МО_ФАКТ!AS21-'[2]V_МО__был 22'!AS21</f>
        <v>0</v>
      </c>
      <c r="AT21" s="43">
        <f t="shared" si="20"/>
        <v>253</v>
      </c>
      <c r="AU21" s="41">
        <f>SUM(AW21:AZ21)</f>
        <v>253</v>
      </c>
      <c r="AV21" s="41"/>
      <c r="AW21" s="42">
        <v>0</v>
      </c>
      <c r="AX21" s="42"/>
      <c r="AY21" s="42">
        <v>253</v>
      </c>
      <c r="AZ21" s="42">
        <f>[3]V_МО_ФАКТ!AZ21-'[2]V_МО__был 22'!AZ21</f>
        <v>0</v>
      </c>
      <c r="BA21" s="42"/>
      <c r="BB21" s="42"/>
      <c r="BC21" s="42">
        <f>[3]V_МО_ФАКТ!BC21-'[2]V_МО__был 22'!BC21</f>
        <v>0</v>
      </c>
      <c r="BD21" s="45">
        <f t="shared" si="12"/>
        <v>0</v>
      </c>
      <c r="BE21" s="42">
        <f>[3]V_МО_ФАКТ!BE21-'[2]V_МО__был 22'!BE21</f>
        <v>0</v>
      </c>
      <c r="BF21" s="42">
        <f>[3]V_МО_ФАКТ!BF21-'[2]V_МО__был 22'!BF21</f>
        <v>0</v>
      </c>
      <c r="BG21" s="42">
        <f>[3]V_МО_ФАКТ!BG21-'[2]V_МО__был 22'!BG21</f>
        <v>0</v>
      </c>
      <c r="BH21" s="46">
        <f t="shared" si="13"/>
        <v>0</v>
      </c>
      <c r="BI21" s="42">
        <f>[3]V_МО_ФАКТ!BI21-'[2]V_МО__был 22'!BI21</f>
        <v>0</v>
      </c>
      <c r="BJ21" s="42">
        <f>[3]V_МО_ФАКТ!BJ21-'[2]V_МО__был 22'!BJ21</f>
        <v>0</v>
      </c>
      <c r="BK21" s="42">
        <f>[3]V_МО_ФАКТ!BK21-'[2]V_МО__был 22'!BK21</f>
        <v>0</v>
      </c>
      <c r="BL21" s="42">
        <f>[3]V_МО_ФАКТ!BL21-'[2]V_МО__был 22'!BL21</f>
        <v>0</v>
      </c>
      <c r="BM21" s="46">
        <f t="shared" si="14"/>
        <v>0</v>
      </c>
      <c r="BN21" s="42">
        <f>[3]V_МО_ФАКТ!BN21-'[2]V_МО__был 22'!BN21</f>
        <v>0</v>
      </c>
      <c r="BO21" s="42">
        <f>[3]V_МО_ФАКТ!BO21-'[2]V_МО__был 22'!BO21</f>
        <v>0</v>
      </c>
      <c r="BP21" s="42">
        <f>[3]V_МО_ФАКТ!BP21-'[2]V_МО__был 22'!BP21</f>
        <v>0</v>
      </c>
      <c r="BQ21" s="46">
        <f t="shared" si="15"/>
        <v>0</v>
      </c>
      <c r="BR21" s="42">
        <f>[3]V_МО_ФАКТ!BR21-'[2]V_МО__был 22'!BR21</f>
        <v>0</v>
      </c>
      <c r="BS21" s="42">
        <f>[3]V_МО_ФАКТ!BS21-'[2]V_МО__был 22'!BS21</f>
        <v>0</v>
      </c>
      <c r="BT21" s="42">
        <f>[3]V_МО_ФАКТ!BT21-'[2]V_МО__был 22'!BT21</f>
        <v>0</v>
      </c>
      <c r="BU21" s="42">
        <f>[3]V_МО_ФАКТ!BU21-'[2]V_МО__был 22'!BU21</f>
        <v>0</v>
      </c>
      <c r="BV21" s="42">
        <f>[3]V_МО_ФАКТ!BV21-'[2]V_МО__был 22'!BV21</f>
        <v>0</v>
      </c>
      <c r="BW21" s="42">
        <f>[3]V_МО_ФАКТ!BW21-'[2]V_МО__был 22'!BW21</f>
        <v>0</v>
      </c>
      <c r="BX21" s="42">
        <f>[3]V_МО_ФАКТ!BX21-'[2]V_МО__был 22'!BX21</f>
        <v>0</v>
      </c>
      <c r="BY21" s="42">
        <f>[3]V_МО_ФАКТ!BY21-'[2]V_МО__был 22'!BY21</f>
        <v>0</v>
      </c>
      <c r="BZ21" s="40">
        <f t="shared" si="21"/>
        <v>0</v>
      </c>
      <c r="CA21" s="43">
        <f t="shared" si="16"/>
        <v>0</v>
      </c>
      <c r="CB21" s="42">
        <f>[4]Итого!CB15-'[2]V_МО__был 22'!CB21</f>
        <v>0</v>
      </c>
      <c r="CC21" s="42">
        <f>[4]Итого!CC15-'[2]V_МО__был 22'!CC21</f>
        <v>0</v>
      </c>
      <c r="CD21" s="42">
        <f>[4]Итого!CD15-'[2]V_МО__был 22'!CD21</f>
        <v>0</v>
      </c>
      <c r="CE21" s="42">
        <f>[4]Итого!CE15-'[2]V_МО__был 22'!CE21</f>
        <v>0</v>
      </c>
      <c r="CF21" s="41">
        <f>[4]Итого!CF15-'[2]V_МО__был 22'!CF21</f>
        <v>0</v>
      </c>
      <c r="CG21" s="42">
        <f>[4]Итого!CG15-'[2]V_МО__был 22'!CG21</f>
        <v>0</v>
      </c>
      <c r="CH21" s="42">
        <f>[4]Итого!CH15-'[2]V_МО__был 22'!CH21</f>
        <v>0</v>
      </c>
      <c r="CI21" s="42">
        <f>[4]Итого!CI15-'[2]V_МО__был 22'!CI21</f>
        <v>0</v>
      </c>
      <c r="CJ21" s="42">
        <f>[4]Итого!CJ15-'[2]V_МО__был 22'!CJ21</f>
        <v>0</v>
      </c>
      <c r="CK21" s="42">
        <f>[4]Итого!CK15-'[2]V_МО__был 22'!CK21</f>
        <v>0</v>
      </c>
      <c r="CL21" s="42">
        <f>[4]Итого!CL15-'[2]V_МО__был 22'!CL21</f>
        <v>0</v>
      </c>
      <c r="CM21" s="42">
        <f>[4]Итого!CM15-'[2]V_МО__был 22'!CM21</f>
        <v>0</v>
      </c>
      <c r="CN21" s="42">
        <f>[4]Итого!CN15-'[2]V_МО__был 22'!CN21</f>
        <v>0</v>
      </c>
      <c r="CO21" s="42">
        <f>[4]Итого!CO15-'[2]V_МО__был 22'!CO21</f>
        <v>0</v>
      </c>
      <c r="CP21" s="42">
        <f>[4]Итого!CP15-'[2]V_МО__был 22'!CP21</f>
        <v>0</v>
      </c>
      <c r="CQ21" s="42">
        <f>[4]Итого!CQ15-'[2]V_МО__был 22'!CQ21</f>
        <v>0</v>
      </c>
      <c r="CR21" s="42">
        <f>[4]Итого!CR15-'[2]V_МО__был 22'!CR21</f>
        <v>0</v>
      </c>
      <c r="CS21" s="42">
        <f>[4]Итого!CS15-'[2]V_МО__был 22'!CS21</f>
        <v>0</v>
      </c>
      <c r="CT21" s="42">
        <f>[4]Итого!CT15-'[2]V_МО__был 22'!CT21</f>
        <v>0</v>
      </c>
      <c r="CU21" s="42">
        <f>[4]Итого!CU15-'[2]V_МО__был 22'!CU21</f>
        <v>0</v>
      </c>
      <c r="CV21" s="42">
        <f>[4]Итого!CV15-'[2]V_МО__был 22'!CV21</f>
        <v>0</v>
      </c>
      <c r="CW21" s="42">
        <f>[4]Итого!CW15-'[2]V_МО__был 22'!CW21</f>
        <v>0</v>
      </c>
      <c r="CX21" s="42">
        <f>[4]Итого!CX15-'[2]V_МО__был 22'!CX21</f>
        <v>0</v>
      </c>
      <c r="CY21" s="42">
        <f>[4]Итого!CY15-'[2]V_МО__был 22'!CY21</f>
        <v>0</v>
      </c>
      <c r="CZ21" s="42">
        <f>[4]Итого!CZ15-'[2]V_МО__был 22'!CZ21</f>
        <v>0</v>
      </c>
      <c r="DA21" s="42">
        <f>[4]Итого!DA15-'[2]V_МО__был 22'!DA21</f>
        <v>0</v>
      </c>
      <c r="DB21" s="42">
        <f>[4]Итого!DB15-'[2]V_МО__был 22'!DB21</f>
        <v>0</v>
      </c>
      <c r="DC21" s="42">
        <f>[4]Итого!DC15-'[2]V_МО__был 22'!DC21</f>
        <v>0</v>
      </c>
      <c r="DD21" s="42">
        <f>[4]Итого!DD15-'[2]V_МО__был 22'!DD21</f>
        <v>0</v>
      </c>
      <c r="DE21" s="42">
        <f>[4]Итого!DE15-'[2]V_МО__был 22'!DE21</f>
        <v>0</v>
      </c>
      <c r="DF21" s="42">
        <f>[4]Итого!DF15-'[2]V_МО__был 22'!DF21</f>
        <v>0</v>
      </c>
      <c r="DG21" s="42">
        <f>[4]Итого!DG15-'[2]V_МО__был 22'!DG21</f>
        <v>0</v>
      </c>
      <c r="DH21" s="42">
        <f>[4]Итого!DH15-'[2]V_МО__был 22'!DH21</f>
        <v>0</v>
      </c>
      <c r="DI21" s="42">
        <f>[4]Итого!DI15-'[2]V_МО__был 22'!DI21</f>
        <v>0</v>
      </c>
      <c r="DJ21" s="42">
        <f>[4]Итого!DJ15-'[2]V_МО__был 22'!DJ21</f>
        <v>0</v>
      </c>
      <c r="DK21" s="42">
        <f>[4]Итого!DK15-'[2]V_МО__был 22'!DK21</f>
        <v>0</v>
      </c>
      <c r="DL21" s="42">
        <f>[4]Итого!DL15-'[2]V_МО__был 22'!DL21</f>
        <v>0</v>
      </c>
      <c r="DM21" s="42">
        <f>[4]Итого!DM15-'[2]V_МО__был 22'!DM21</f>
        <v>0</v>
      </c>
      <c r="DN21" s="42">
        <f>[4]Итого!DN15-'[2]V_МО__был 22'!DN21</f>
        <v>0</v>
      </c>
      <c r="DO21" s="42">
        <f>[4]Итого!DO15-'[2]V_МО__был 22'!DO21</f>
        <v>0</v>
      </c>
      <c r="DP21" s="42">
        <f>[4]Итого!DP15-'[2]V_МО__был 22'!DP21</f>
        <v>0</v>
      </c>
      <c r="DQ21" s="42">
        <f>[4]Итого!DQ15-'[2]V_МО__был 22'!DQ21</f>
        <v>0</v>
      </c>
      <c r="DR21" s="42">
        <f>[4]Итого!DR15-'[2]V_МО__был 22'!DR21</f>
        <v>0</v>
      </c>
      <c r="DS21" s="48">
        <f>[4]Итого!DS15-'[2]V_МО__был 22'!DS21</f>
        <v>0</v>
      </c>
      <c r="DT21" s="48">
        <f>[4]Итого!DT15-'[2]V_МО__был 22'!DT21</f>
        <v>0</v>
      </c>
      <c r="DU21" s="48">
        <f>[4]Итого!DU15-'[2]V_МО__был 22'!DU21</f>
        <v>-8377</v>
      </c>
      <c r="DV21" s="42">
        <f>[4]Итого!DV15-'[2]V_МО__был 22'!DV21</f>
        <v>0</v>
      </c>
      <c r="DW21" s="40">
        <f>[4]Итого!DW15-'[2]V_МО__был 22'!DW21</f>
        <v>-19776</v>
      </c>
      <c r="DX21" s="43">
        <f>[4]Итого!DX15-'[2]V_МО__был 22'!DX21</f>
        <v>0</v>
      </c>
      <c r="DY21" s="41">
        <f>[4]Итого!DY15-'[2]V_МО__был 22'!DY21</f>
        <v>0</v>
      </c>
      <c r="DZ21" s="42">
        <f>[4]Итого!DZ15-'[2]V_МО__был 22'!DZ21</f>
        <v>0</v>
      </c>
      <c r="EA21" s="42">
        <f>[4]Итого!EA15-'[2]V_МО__был 22'!EA21</f>
        <v>0</v>
      </c>
      <c r="EB21" s="42">
        <f>[4]Итого!EB15-'[2]V_МО__был 22'!EB21</f>
        <v>0</v>
      </c>
      <c r="EC21" s="41">
        <f>[4]Итого!EC15-'[2]V_МО__был 22'!EC21</f>
        <v>0</v>
      </c>
      <c r="ED21" s="42">
        <f>[4]Итого!ED15-'[2]V_МО__был 22'!ED21</f>
        <v>0</v>
      </c>
      <c r="EE21" s="42">
        <f>[4]Итого!EE15-'[2]V_МО__был 22'!EE21</f>
        <v>0</v>
      </c>
      <c r="EF21" s="42">
        <f>[4]Итого!EF15-'[2]V_МО__был 22'!EF21</f>
        <v>0</v>
      </c>
      <c r="EG21" s="42">
        <f>[4]Итого!EG15-'[2]V_МО__был 22'!EG21</f>
        <v>0</v>
      </c>
      <c r="EH21" s="42">
        <f>[4]Итого!EH15-'[2]V_МО__был 22'!EH21</f>
        <v>0</v>
      </c>
      <c r="EI21" s="42">
        <f>[4]Итого!EI15-'[2]V_МО__был 22'!EI21</f>
        <v>0</v>
      </c>
      <c r="EJ21" s="42">
        <f>[4]Итого!EJ15-'[2]V_МО__был 22'!EJ21</f>
        <v>0</v>
      </c>
      <c r="EK21" s="42">
        <f>[4]Итого!EK15-'[2]V_МО__был 22'!EK21</f>
        <v>0</v>
      </c>
      <c r="EL21" s="42">
        <f>[4]Итого!EL15-'[2]V_МО__был 22'!EL21</f>
        <v>0</v>
      </c>
      <c r="EM21" s="42">
        <f>[4]Итого!EM15-'[2]V_МО__был 22'!EM21</f>
        <v>0</v>
      </c>
      <c r="EN21" s="41">
        <f>[4]Итого!EN15-'[2]V_МО__был 22'!EN21</f>
        <v>0</v>
      </c>
      <c r="EO21" s="42">
        <f>[4]Итого!EO15-'[2]V_МО__был 22'!EO21</f>
        <v>0</v>
      </c>
      <c r="EP21" s="41">
        <f>[4]Итого!EP15-'[2]V_МО__был 22'!EP21</f>
        <v>0</v>
      </c>
      <c r="EQ21" s="42">
        <f>[4]Итого!EQ15-'[2]V_МО__был 22'!EQ21</f>
        <v>0</v>
      </c>
      <c r="ER21" s="42">
        <f>[4]Итого!ER15-'[2]V_МО__был 22'!ER21</f>
        <v>0</v>
      </c>
      <c r="ES21" s="42">
        <f>[4]Итого!ES15-'[2]V_МО__был 22'!ES21</f>
        <v>0</v>
      </c>
      <c r="ET21" s="42">
        <f>[4]Итого!ET15-'[2]V_МО__был 22'!ET21</f>
        <v>0</v>
      </c>
      <c r="EU21" s="42">
        <f>[4]Итого!EU15-'[2]V_МО__был 22'!EU21</f>
        <v>0</v>
      </c>
      <c r="EV21" s="42">
        <f>[4]Итого!EV15-'[2]V_МО__был 22'!EV21</f>
        <v>0</v>
      </c>
      <c r="EW21" s="42">
        <f>[4]Итого!EW15-'[2]V_МО__был 22'!EW21</f>
        <v>0</v>
      </c>
      <c r="EX21" s="42">
        <f>[4]Итого!EX15-'[2]V_МО__был 22'!EX21</f>
        <v>0</v>
      </c>
      <c r="EY21" s="42">
        <f>[4]Итого!EY15-'[2]V_МО__был 22'!EY21</f>
        <v>0</v>
      </c>
      <c r="EZ21" s="42">
        <f>[4]Итого!EZ15-'[2]V_МО__был 22'!EZ21</f>
        <v>0</v>
      </c>
      <c r="FA21" s="42">
        <f>[4]Итого!FA15-'[2]V_МО__был 22'!FA21</f>
        <v>0</v>
      </c>
      <c r="FB21" s="42">
        <f>[4]Итого!FB15-'[2]V_МО__был 22'!FB21</f>
        <v>0</v>
      </c>
      <c r="FC21" s="42">
        <f>[4]Итого!FC15-'[2]V_МО__был 22'!FC21</f>
        <v>0</v>
      </c>
      <c r="FD21" s="42">
        <f>[4]Итого!FD15-'[2]V_МО__был 22'!FD21</f>
        <v>0</v>
      </c>
      <c r="FE21" s="42">
        <f>[4]Итого!FE15-'[2]V_МО__был 22'!FE21</f>
        <v>0</v>
      </c>
      <c r="FF21" s="42">
        <f>[4]Итого!FF15-'[2]V_МО__был 22'!FF21</f>
        <v>0</v>
      </c>
      <c r="FG21" s="42">
        <f>[4]Итого!FG15-'[2]V_МО__был 22'!FG21</f>
        <v>0</v>
      </c>
      <c r="FH21" s="49">
        <f t="shared" si="17"/>
        <v>0</v>
      </c>
      <c r="FI21" s="42"/>
      <c r="FJ21" s="42"/>
      <c r="FK21" s="42"/>
      <c r="FL21" s="40">
        <f t="shared" si="18"/>
        <v>0</v>
      </c>
      <c r="FM21" s="42"/>
      <c r="FN21" s="42"/>
      <c r="FO21" s="42"/>
    </row>
    <row r="22" spans="1:171" ht="22.5" x14ac:dyDescent="0.3">
      <c r="A22" s="51"/>
      <c r="B22" s="52" t="s">
        <v>166</v>
      </c>
      <c r="C22" s="53"/>
      <c r="D22" s="54">
        <f>SUM(D17:D21)</f>
        <v>-2957</v>
      </c>
      <c r="E22" s="54">
        <f t="shared" ref="E22:BP22" si="22">SUM(E17:E21)</f>
        <v>-316</v>
      </c>
      <c r="F22" s="54">
        <f t="shared" si="22"/>
        <v>-20</v>
      </c>
      <c r="G22" s="54">
        <f t="shared" si="22"/>
        <v>379</v>
      </c>
      <c r="H22" s="54">
        <f t="shared" si="22"/>
        <v>-675</v>
      </c>
      <c r="I22" s="54">
        <f t="shared" si="22"/>
        <v>0</v>
      </c>
      <c r="J22" s="54">
        <f t="shared" si="22"/>
        <v>26913</v>
      </c>
      <c r="K22" s="54">
        <f t="shared" si="22"/>
        <v>-20</v>
      </c>
      <c r="L22" s="54">
        <f t="shared" si="22"/>
        <v>670</v>
      </c>
      <c r="M22" s="54">
        <f t="shared" si="22"/>
        <v>26263</v>
      </c>
      <c r="N22" s="54">
        <f t="shared" si="22"/>
        <v>0</v>
      </c>
      <c r="O22" s="54">
        <f t="shared" si="22"/>
        <v>-27229</v>
      </c>
      <c r="P22" s="54">
        <f t="shared" si="22"/>
        <v>0</v>
      </c>
      <c r="Q22" s="54">
        <f t="shared" si="22"/>
        <v>-291</v>
      </c>
      <c r="R22" s="54">
        <f t="shared" si="22"/>
        <v>-26938</v>
      </c>
      <c r="S22" s="54">
        <f t="shared" si="22"/>
        <v>0</v>
      </c>
      <c r="T22" s="54">
        <f t="shared" si="22"/>
        <v>0</v>
      </c>
      <c r="U22" s="54">
        <f t="shared" si="22"/>
        <v>-992</v>
      </c>
      <c r="V22" s="54">
        <f t="shared" si="22"/>
        <v>0</v>
      </c>
      <c r="W22" s="54">
        <f t="shared" si="22"/>
        <v>0</v>
      </c>
      <c r="X22" s="54">
        <f t="shared" si="22"/>
        <v>-22</v>
      </c>
      <c r="Y22" s="54">
        <f t="shared" si="22"/>
        <v>0</v>
      </c>
      <c r="Z22" s="54">
        <f t="shared" si="22"/>
        <v>0</v>
      </c>
      <c r="AA22" s="54">
        <f t="shared" si="22"/>
        <v>0</v>
      </c>
      <c r="AB22" s="54">
        <f t="shared" si="22"/>
        <v>0</v>
      </c>
      <c r="AC22" s="54">
        <f t="shared" si="22"/>
        <v>0</v>
      </c>
      <c r="AD22" s="54">
        <f t="shared" si="22"/>
        <v>0</v>
      </c>
      <c r="AE22" s="54">
        <f t="shared" si="22"/>
        <v>0</v>
      </c>
      <c r="AF22" s="54">
        <f t="shared" si="22"/>
        <v>0</v>
      </c>
      <c r="AG22" s="54">
        <f t="shared" si="22"/>
        <v>0</v>
      </c>
      <c r="AH22" s="54">
        <f t="shared" si="22"/>
        <v>0</v>
      </c>
      <c r="AI22" s="54">
        <f t="shared" si="22"/>
        <v>0</v>
      </c>
      <c r="AJ22" s="54">
        <f t="shared" si="22"/>
        <v>0</v>
      </c>
      <c r="AK22" s="54">
        <f t="shared" si="22"/>
        <v>-1143</v>
      </c>
      <c r="AL22" s="54">
        <f t="shared" si="22"/>
        <v>-1201</v>
      </c>
      <c r="AM22" s="54">
        <f t="shared" si="22"/>
        <v>58</v>
      </c>
      <c r="AN22" s="54">
        <f t="shared" si="22"/>
        <v>-484</v>
      </c>
      <c r="AO22" s="54">
        <f t="shared" si="22"/>
        <v>0</v>
      </c>
      <c r="AP22" s="54">
        <f t="shared" si="22"/>
        <v>-2921</v>
      </c>
      <c r="AQ22" s="54">
        <f t="shared" si="22"/>
        <v>-3403</v>
      </c>
      <c r="AR22" s="54">
        <f t="shared" si="22"/>
        <v>482</v>
      </c>
      <c r="AS22" s="54">
        <f t="shared" si="22"/>
        <v>0</v>
      </c>
      <c r="AT22" s="54">
        <f t="shared" si="22"/>
        <v>1255</v>
      </c>
      <c r="AU22" s="54">
        <f t="shared" si="22"/>
        <v>1205</v>
      </c>
      <c r="AV22" s="54">
        <f t="shared" si="22"/>
        <v>-1</v>
      </c>
      <c r="AW22" s="54">
        <f t="shared" si="22"/>
        <v>-2599</v>
      </c>
      <c r="AX22" s="54">
        <f t="shared" si="22"/>
        <v>-708</v>
      </c>
      <c r="AY22" s="54">
        <f t="shared" si="22"/>
        <v>6878</v>
      </c>
      <c r="AZ22" s="54">
        <f t="shared" si="22"/>
        <v>-2366</v>
      </c>
      <c r="BA22" s="54">
        <f t="shared" si="22"/>
        <v>0</v>
      </c>
      <c r="BB22" s="54">
        <f t="shared" si="22"/>
        <v>0</v>
      </c>
      <c r="BC22" s="54">
        <f t="shared" si="22"/>
        <v>44</v>
      </c>
      <c r="BD22" s="54">
        <f t="shared" si="22"/>
        <v>6</v>
      </c>
      <c r="BE22" s="54">
        <f t="shared" si="22"/>
        <v>0</v>
      </c>
      <c r="BF22" s="54">
        <f t="shared" si="22"/>
        <v>6</v>
      </c>
      <c r="BG22" s="54">
        <f t="shared" si="22"/>
        <v>0</v>
      </c>
      <c r="BH22" s="54">
        <f t="shared" si="22"/>
        <v>1621</v>
      </c>
      <c r="BI22" s="54">
        <f t="shared" si="22"/>
        <v>907</v>
      </c>
      <c r="BJ22" s="54">
        <f t="shared" si="22"/>
        <v>676</v>
      </c>
      <c r="BK22" s="54">
        <f t="shared" si="22"/>
        <v>5</v>
      </c>
      <c r="BL22" s="54">
        <f t="shared" si="22"/>
        <v>33</v>
      </c>
      <c r="BM22" s="54">
        <f t="shared" si="22"/>
        <v>-326</v>
      </c>
      <c r="BN22" s="54">
        <f t="shared" si="22"/>
        <v>-87</v>
      </c>
      <c r="BO22" s="54">
        <f t="shared" si="22"/>
        <v>-239</v>
      </c>
      <c r="BP22" s="54">
        <f t="shared" si="22"/>
        <v>1510</v>
      </c>
      <c r="BQ22" s="54">
        <f t="shared" ref="BQ22:CA22" si="23">SUM(BQ17:BQ21)</f>
        <v>-216</v>
      </c>
      <c r="BR22" s="54">
        <f t="shared" si="23"/>
        <v>35</v>
      </c>
      <c r="BS22" s="54">
        <f t="shared" si="23"/>
        <v>-251</v>
      </c>
      <c r="BT22" s="54">
        <f t="shared" si="23"/>
        <v>-73</v>
      </c>
      <c r="BU22" s="54">
        <f t="shared" si="23"/>
        <v>0</v>
      </c>
      <c r="BV22" s="54">
        <f t="shared" si="23"/>
        <v>641</v>
      </c>
      <c r="BW22" s="54">
        <f t="shared" si="23"/>
        <v>0</v>
      </c>
      <c r="BX22" s="54">
        <f t="shared" si="23"/>
        <v>-104</v>
      </c>
      <c r="BY22" s="54">
        <f t="shared" si="23"/>
        <v>-473</v>
      </c>
      <c r="BZ22" s="54">
        <f t="shared" si="23"/>
        <v>9487</v>
      </c>
      <c r="CA22" s="54">
        <f t="shared" si="23"/>
        <v>826</v>
      </c>
      <c r="CB22" s="54">
        <f>[4]Итого!CB16-'[2]V_МО__был 22'!CB22</f>
        <v>5</v>
      </c>
      <c r="CC22" s="54">
        <f>[4]Итого!CC16-'[2]V_МО__был 22'!CC22</f>
        <v>-586</v>
      </c>
      <c r="CD22" s="54">
        <f>[4]Итого!CD16-'[2]V_МО__был 22'!CD22</f>
        <v>1</v>
      </c>
      <c r="CE22" s="54">
        <f>[4]Итого!CE16-'[2]V_МО__был 22'!CE22</f>
        <v>47</v>
      </c>
      <c r="CF22" s="54">
        <f>[4]Итого!CF16-'[2]V_МО__был 22'!CF22</f>
        <v>-6</v>
      </c>
      <c r="CG22" s="54">
        <f>[4]Итого!CG16-'[2]V_МО__был 22'!CG22</f>
        <v>0</v>
      </c>
      <c r="CH22" s="54">
        <f>[4]Итого!CH16-'[2]V_МО__был 22'!CH22</f>
        <v>-1</v>
      </c>
      <c r="CI22" s="54">
        <f>[4]Итого!CI16-'[2]V_МО__был 22'!CI22</f>
        <v>1</v>
      </c>
      <c r="CJ22" s="54">
        <f>[4]Итого!CJ16-'[2]V_МО__был 22'!CJ22</f>
        <v>-15</v>
      </c>
      <c r="CK22" s="54">
        <f>[4]Итого!CK16-'[2]V_МО__был 22'!CK22</f>
        <v>-4</v>
      </c>
      <c r="CL22" s="54">
        <f>[4]Итого!CL16-'[2]V_МО__был 22'!CL22</f>
        <v>-34</v>
      </c>
      <c r="CM22" s="54">
        <f>[4]Итого!CM16-'[2]V_МО__был 22'!CM22</f>
        <v>3</v>
      </c>
      <c r="CN22" s="54">
        <f>[4]Итого!CN16-'[2]V_МО__был 22'!CN22</f>
        <v>-4</v>
      </c>
      <c r="CO22" s="54">
        <f>[4]Итого!CO16-'[2]V_МО__был 22'!CO22</f>
        <v>-97</v>
      </c>
      <c r="CP22" s="54">
        <f>[4]Итого!CP16-'[2]V_МО__был 22'!CP22</f>
        <v>-38</v>
      </c>
      <c r="CQ22" s="54">
        <f>[4]Итого!CQ16-'[2]V_МО__был 22'!CQ22</f>
        <v>192</v>
      </c>
      <c r="CR22" s="54">
        <f>[4]Итого!CR16-'[2]V_МО__был 22'!CR22</f>
        <v>179</v>
      </c>
      <c r="CS22" s="54">
        <f>[4]Итого!CS16-'[2]V_МО__был 22'!CS22</f>
        <v>68</v>
      </c>
      <c r="CT22" s="54">
        <f>[4]Итого!CT16-'[2]V_МО__был 22'!CT22</f>
        <v>-28</v>
      </c>
      <c r="CU22" s="54">
        <f>[4]Итого!CU16-'[2]V_МО__был 22'!CU22</f>
        <v>26</v>
      </c>
      <c r="CV22" s="54">
        <f>[4]Итого!CV16-'[2]V_МО__был 22'!CV22</f>
        <v>68</v>
      </c>
      <c r="CW22" s="54">
        <f>[4]Итого!CW16-'[2]V_МО__был 22'!CW22</f>
        <v>148</v>
      </c>
      <c r="CX22" s="54">
        <f>[4]Итого!CX16-'[2]V_МО__был 22'!CX22</f>
        <v>-83</v>
      </c>
      <c r="CY22" s="54">
        <f>[4]Итого!CY16-'[2]V_МО__был 22'!CY22</f>
        <v>16</v>
      </c>
      <c r="CZ22" s="54">
        <f>[4]Итого!CZ16-'[2]V_МО__был 22'!CZ22</f>
        <v>1</v>
      </c>
      <c r="DA22" s="54">
        <f>[4]Итого!DA16-'[2]V_МО__был 22'!DA22</f>
        <v>-35</v>
      </c>
      <c r="DB22" s="54">
        <f>[4]Итого!DB16-'[2]V_МО__был 22'!DB22</f>
        <v>-7</v>
      </c>
      <c r="DC22" s="54">
        <f>[4]Итого!DC16-'[2]V_МО__был 22'!DC22</f>
        <v>58</v>
      </c>
      <c r="DD22" s="54">
        <f>[4]Итого!DD16-'[2]V_МО__был 22'!DD22</f>
        <v>-50</v>
      </c>
      <c r="DE22" s="54">
        <f>[4]Итого!DE16-'[2]V_МО__был 22'!DE22</f>
        <v>156</v>
      </c>
      <c r="DF22" s="54">
        <f>[4]Итого!DF16-'[2]V_МО__был 22'!DF22</f>
        <v>-34</v>
      </c>
      <c r="DG22" s="54">
        <f>[4]Итого!DG16-'[2]V_МО__был 22'!DG22</f>
        <v>93</v>
      </c>
      <c r="DH22" s="54">
        <f>[4]Итого!DH16-'[2]V_МО__был 22'!DH22</f>
        <v>261</v>
      </c>
      <c r="DI22" s="54">
        <f>[4]Итого!DI16-'[2]V_МО__был 22'!DI22</f>
        <v>246</v>
      </c>
      <c r="DJ22" s="54">
        <f>[4]Итого!DJ16-'[2]V_МО__был 22'!DJ22</f>
        <v>-168</v>
      </c>
      <c r="DK22" s="54">
        <f>[4]Итого!DK16-'[2]V_МО__был 22'!DK22</f>
        <v>7</v>
      </c>
      <c r="DL22" s="54">
        <f>[4]Итого!DL16-'[2]V_МО__был 22'!DL22</f>
        <v>-46</v>
      </c>
      <c r="DM22" s="54">
        <f>[4]Итого!DM16-'[2]V_МО__был 22'!DM22</f>
        <v>-49</v>
      </c>
      <c r="DN22" s="54">
        <f>[4]Итого!DN16-'[2]V_МО__был 22'!DN22</f>
        <v>-37</v>
      </c>
      <c r="DO22" s="54">
        <f>[4]Итого!DO16-'[2]V_МО__был 22'!DO22</f>
        <v>58</v>
      </c>
      <c r="DP22" s="54">
        <f>[4]Итого!DP16-'[2]V_МО__был 22'!DP22</f>
        <v>0</v>
      </c>
      <c r="DQ22" s="54">
        <f>[4]Итого!DQ16-'[2]V_МО__был 22'!DQ22</f>
        <v>-21</v>
      </c>
      <c r="DR22" s="54">
        <f>[4]Итого!DR16-'[2]V_МО__был 22'!DR22</f>
        <v>0</v>
      </c>
      <c r="DS22" s="54">
        <f>[4]Итого!DS16-'[2]V_МО__был 22'!DS22</f>
        <v>623</v>
      </c>
      <c r="DT22" s="54">
        <f>[4]Итого!DT16-'[2]V_МО__был 22'!DT22</f>
        <v>203</v>
      </c>
      <c r="DU22" s="54">
        <f>[4]Итого!DU16-'[2]V_МО__был 22'!DU22</f>
        <v>-75065</v>
      </c>
      <c r="DV22" s="54">
        <f>[4]Итого!DV16-'[2]V_МО__был 22'!DV22</f>
        <v>-736</v>
      </c>
      <c r="DW22" s="54">
        <f>[4]Итого!DW16-'[2]V_МО__был 22'!DW22</f>
        <v>-13353</v>
      </c>
      <c r="DX22" s="54">
        <f>[4]Итого!DX16-'[2]V_МО__был 22'!DX22</f>
        <v>200</v>
      </c>
      <c r="DY22" s="54">
        <f>[4]Итого!DY16-'[2]V_МО__был 22'!DY22</f>
        <v>104</v>
      </c>
      <c r="DZ22" s="54">
        <f>[4]Итого!DZ16-'[2]V_МО__был 22'!DZ22</f>
        <v>0</v>
      </c>
      <c r="EA22" s="54">
        <f>[4]Итого!EA16-'[2]V_МО__был 22'!EA22</f>
        <v>4</v>
      </c>
      <c r="EB22" s="54">
        <f>[4]Итого!EB16-'[2]V_МО__был 22'!EB22</f>
        <v>63</v>
      </c>
      <c r="EC22" s="54">
        <f>[4]Итого!EC16-'[2]V_МО__был 22'!EC22</f>
        <v>5</v>
      </c>
      <c r="ED22" s="54">
        <f>[4]Итого!ED16-'[2]V_МО__был 22'!ED22</f>
        <v>0</v>
      </c>
      <c r="EE22" s="54">
        <f>[4]Итого!EE16-'[2]V_МО__был 22'!EE22</f>
        <v>0</v>
      </c>
      <c r="EF22" s="54">
        <f>[4]Итого!EF16-'[2]V_МО__был 22'!EF22</f>
        <v>1</v>
      </c>
      <c r="EG22" s="54">
        <f>[4]Итого!EG16-'[2]V_МО__был 22'!EG22</f>
        <v>0</v>
      </c>
      <c r="EH22" s="54">
        <f>[4]Итого!EH16-'[2]V_МО__был 22'!EH22</f>
        <v>7</v>
      </c>
      <c r="EI22" s="54">
        <f>[4]Итого!EI16-'[2]V_МО__был 22'!EI22</f>
        <v>0</v>
      </c>
      <c r="EJ22" s="54">
        <f>[4]Итого!EJ16-'[2]V_МО__был 22'!EJ22</f>
        <v>105</v>
      </c>
      <c r="EK22" s="54">
        <f>[4]Итого!EK16-'[2]V_МО__был 22'!EK22</f>
        <v>0</v>
      </c>
      <c r="EL22" s="54">
        <f>[4]Итого!EL16-'[2]V_МО__был 22'!EL22</f>
        <v>27</v>
      </c>
      <c r="EM22" s="54">
        <f>[4]Итого!EM16-'[2]V_МО__был 22'!EM22</f>
        <v>28</v>
      </c>
      <c r="EN22" s="54">
        <f>[4]Итого!EN16-'[2]V_МО__был 22'!EN22</f>
        <v>3</v>
      </c>
      <c r="EO22" s="54">
        <f>[4]Итого!EO16-'[2]V_МО__был 22'!EO22</f>
        <v>-3</v>
      </c>
      <c r="EP22" s="54">
        <f>[4]Итого!EP16-'[2]V_МО__был 22'!EP22</f>
        <v>-320</v>
      </c>
      <c r="EQ22" s="54">
        <f>[4]Итого!EQ16-'[2]V_МО__был 22'!EQ22</f>
        <v>-7749</v>
      </c>
      <c r="ER22" s="54">
        <f>[4]Итого!ER16-'[2]V_МО__был 22'!ER22</f>
        <v>-298</v>
      </c>
      <c r="ES22" s="54">
        <f>[4]Итого!ES16-'[2]V_МО__был 22'!ES22</f>
        <v>0</v>
      </c>
      <c r="ET22" s="54">
        <f>[4]Итого!ET16-'[2]V_МО__был 22'!ET22</f>
        <v>6</v>
      </c>
      <c r="EU22" s="54">
        <f>[4]Итого!EU16-'[2]V_МО__был 22'!EU22</f>
        <v>12</v>
      </c>
      <c r="EV22" s="54">
        <f>[4]Итого!EV16-'[2]V_МО__был 22'!EV22</f>
        <v>2</v>
      </c>
      <c r="EW22" s="54">
        <f>[4]Итого!EW16-'[2]V_МО__был 22'!EW22</f>
        <v>3</v>
      </c>
      <c r="EX22" s="54">
        <f>[4]Итого!EX16-'[2]V_МО__был 22'!EX22</f>
        <v>15</v>
      </c>
      <c r="EY22" s="54">
        <f>[4]Итого!EY16-'[2]V_МО__был 22'!EY22</f>
        <v>0</v>
      </c>
      <c r="EZ22" s="54">
        <f>[4]Итого!EZ16-'[2]V_МО__был 22'!EZ22</f>
        <v>0</v>
      </c>
      <c r="FA22" s="54">
        <f>[4]Итого!FA16-'[2]V_МО__был 22'!FA22</f>
        <v>24</v>
      </c>
      <c r="FB22" s="54">
        <f>[4]Итого!FB16-'[2]V_МО__был 22'!FB22</f>
        <v>5</v>
      </c>
      <c r="FC22" s="54">
        <f>[4]Итого!FC16-'[2]V_МО__был 22'!FC22</f>
        <v>30</v>
      </c>
      <c r="FD22" s="54">
        <f>[4]Итого!FD16-'[2]V_МО__был 22'!FD22</f>
        <v>0</v>
      </c>
      <c r="FE22" s="54">
        <f>[4]Итого!FE16-'[2]V_МО__был 22'!FE22</f>
        <v>22</v>
      </c>
      <c r="FF22" s="54">
        <f>[4]Итого!FF16-'[2]V_МО__был 22'!FF22</f>
        <v>35</v>
      </c>
      <c r="FG22" s="54">
        <f>[4]Итого!FG16-'[2]V_МО__был 22'!FG22</f>
        <v>19</v>
      </c>
      <c r="FH22" s="54">
        <f t="shared" ref="FH22:FO22" si="24">SUM(FH17:FH21)</f>
        <v>-3</v>
      </c>
      <c r="FI22" s="54">
        <f t="shared" si="24"/>
        <v>0</v>
      </c>
      <c r="FJ22" s="54">
        <f t="shared" si="24"/>
        <v>0</v>
      </c>
      <c r="FK22" s="54">
        <f t="shared" si="24"/>
        <v>-3</v>
      </c>
      <c r="FL22" s="54">
        <f t="shared" si="24"/>
        <v>181</v>
      </c>
      <c r="FM22" s="54">
        <f t="shared" si="24"/>
        <v>0</v>
      </c>
      <c r="FN22" s="54">
        <f t="shared" si="24"/>
        <v>0</v>
      </c>
      <c r="FO22" s="54">
        <f t="shared" si="24"/>
        <v>0</v>
      </c>
    </row>
    <row r="23" spans="1:171" ht="23.25" x14ac:dyDescent="0.3">
      <c r="A23" s="37">
        <f>A21+1</f>
        <v>6</v>
      </c>
      <c r="B23" s="38" t="s">
        <v>167</v>
      </c>
      <c r="C23" s="39" t="s">
        <v>168</v>
      </c>
      <c r="D23" s="40">
        <f t="shared" ref="D23:D28" si="25">E23+S23+T23+U23+AA23+AD23+AI23+AJ23+AK23+AN23+AO23+W23+X23</f>
        <v>52506</v>
      </c>
      <c r="E23" s="41">
        <f t="shared" si="2"/>
        <v>11109</v>
      </c>
      <c r="F23" s="42">
        <f t="shared" si="3"/>
        <v>-31024</v>
      </c>
      <c r="G23" s="42">
        <f t="shared" si="0"/>
        <v>0</v>
      </c>
      <c r="H23" s="42">
        <f t="shared" si="0"/>
        <v>42133</v>
      </c>
      <c r="I23" s="42">
        <f t="shared" si="4"/>
        <v>-1798</v>
      </c>
      <c r="J23" s="41">
        <f t="shared" si="5"/>
        <v>5575</v>
      </c>
      <c r="K23" s="42">
        <f>[1]V_МО_ФАКТ!K23-'[2]V_МО__был 22'!K23</f>
        <v>-39419</v>
      </c>
      <c r="L23" s="42">
        <f>[1]V_МО_ФАКТ!L23-'[2]V_МО__был 22'!L23</f>
        <v>0</v>
      </c>
      <c r="M23" s="42">
        <f>[1]V_МО_ФАКТ!M23-'[2]V_МО__был 22'!M23</f>
        <v>44994</v>
      </c>
      <c r="N23" s="42">
        <f>[1]V_МО_ФАКТ!N23-'[2]V_МО__был 22'!N23</f>
        <v>-1798</v>
      </c>
      <c r="O23" s="41">
        <f t="shared" si="6"/>
        <v>5534</v>
      </c>
      <c r="P23" s="42">
        <f>[1]V_МО_ФАКТ!P23-'[2]V_МО__был 22'!P23+1463</f>
        <v>8395</v>
      </c>
      <c r="Q23" s="42">
        <f>[1]V_МО_ФАКТ!Q23-'[2]V_МО__был 22'!Q23</f>
        <v>0</v>
      </c>
      <c r="R23" s="42">
        <f>[1]V_МО_ФАКТ!R23-'[2]V_МО__был 22'!R23-857</f>
        <v>-2861</v>
      </c>
      <c r="S23" s="42">
        <f>[1]V_МО_ФАКТ!S23-'[2]V_МО__был 22'!S23</f>
        <v>0</v>
      </c>
      <c r="T23" s="42">
        <f>[1]V_МО_ФАКТ!T23-'[2]V_МО__был 22'!T23</f>
        <v>0</v>
      </c>
      <c r="U23" s="44">
        <f>[1]V_МО_ФАКТ!U23-'[2]V_МО__был 22'!U23</f>
        <v>2623</v>
      </c>
      <c r="V23" s="55">
        <f>E23+S23+T23+U23</f>
        <v>13732</v>
      </c>
      <c r="W23" s="41">
        <f>[1]V_МО_ФАКТ!W23-'[2]V_МО__был 22'!W23</f>
        <v>-432</v>
      </c>
      <c r="X23" s="56">
        <f>[1]V_МО_ФАКТ!X23-'[2]V_МО__был 22'!X23</f>
        <v>0</v>
      </c>
      <c r="Y23" s="56">
        <f>[1]V_МО_ФАКТ!Y23-'[2]V_МО__был 22'!Y23</f>
        <v>0</v>
      </c>
      <c r="Z23" s="56">
        <f>[1]V_МО_ФАКТ!Z23-'[2]V_МО__был 22'!Z23</f>
        <v>0</v>
      </c>
      <c r="AA23" s="41">
        <f t="shared" si="7"/>
        <v>224</v>
      </c>
      <c r="AB23" s="42">
        <f>[1]V_МО_ФАКТ!AB23-'[2]V_МО__был 22'!AB23</f>
        <v>224</v>
      </c>
      <c r="AC23" s="42">
        <f>[1]V_МО_ФАКТ!AC23-'[2]V_МО__был 22'!AC23</f>
        <v>0</v>
      </c>
      <c r="AD23" s="41">
        <f t="shared" si="8"/>
        <v>34564</v>
      </c>
      <c r="AE23" s="42">
        <f>[1]V_МО_ФАКТ!AE23-'[2]V_МО__был 22'!AE23</f>
        <v>34564</v>
      </c>
      <c r="AF23" s="42">
        <f>[1]V_МО_ФАКТ!AF23-'[2]V_МО__был 22'!AF23</f>
        <v>1331</v>
      </c>
      <c r="AG23" s="42">
        <f>[1]V_МО_ФАКТ!AG23-'[2]V_МО__был 22'!AG23</f>
        <v>0</v>
      </c>
      <c r="AH23" s="42">
        <f>[1]V_МО_ФАКТ!AH23-'[2]V_МО__был 22'!AH23</f>
        <v>0</v>
      </c>
      <c r="AI23" s="42">
        <f>[1]V_МО_ФАКТ!AI23-'[2]V_МО__был 22'!AI23</f>
        <v>3778</v>
      </c>
      <c r="AJ23" s="42">
        <f>[1]V_МО_ФАКТ!AJ23-'[2]V_МО__был 22'!AJ23</f>
        <v>0</v>
      </c>
      <c r="AK23" s="41">
        <f t="shared" si="9"/>
        <v>640</v>
      </c>
      <c r="AL23" s="42">
        <f>[3]V_МО_ФАКТ!AL23-'[2]V_МО__был 22'!AL23</f>
        <v>517</v>
      </c>
      <c r="AM23" s="42">
        <f>[3]V_МО_ФАКТ!AM23-'[2]V_МО__был 22'!AM23</f>
        <v>123</v>
      </c>
      <c r="AN23" s="42">
        <f>[1]V_МО_ФАКТ!AN23-'[2]V_МО__был 22'!AN23</f>
        <v>0</v>
      </c>
      <c r="AO23" s="42"/>
      <c r="AP23" s="43">
        <f t="shared" si="10"/>
        <v>9452</v>
      </c>
      <c r="AQ23" s="44">
        <f>[3]V_МО_ФАКТ!AQ23-'[2]V_МО__был 22'!AQ23</f>
        <v>9452</v>
      </c>
      <c r="AR23" s="42">
        <f>[3]V_МО_ФАКТ!AR23-'[2]V_МО__был 22'!AR23</f>
        <v>0</v>
      </c>
      <c r="AS23" s="42">
        <f>[3]V_МО_ФАКТ!AS23-'[2]V_МО__был 22'!AS23</f>
        <v>0</v>
      </c>
      <c r="AT23" s="43">
        <f>AU23+BC23+BD23</f>
        <v>-16808</v>
      </c>
      <c r="AU23" s="41">
        <f>SUM(AW23:AZ23)</f>
        <v>-16808</v>
      </c>
      <c r="AV23" s="41">
        <v>-3733</v>
      </c>
      <c r="AW23" s="42">
        <f>-11430-505-43-7124</f>
        <v>-19102</v>
      </c>
      <c r="AX23" s="42"/>
      <c r="AY23" s="42"/>
      <c r="AZ23" s="42">
        <f>[3]V_МО_ФАКТ!AZ23-'[2]V_МО__был 22'!AZ23</f>
        <v>2294</v>
      </c>
      <c r="BA23" s="55"/>
      <c r="BB23" s="55"/>
      <c r="BC23" s="42">
        <f>[3]V_МО_ФАКТ!BC23-'[2]V_МО__был 22'!BC23</f>
        <v>0</v>
      </c>
      <c r="BD23" s="45">
        <f t="shared" ref="BD23:BD28" si="26">BE23+BF23+BG23</f>
        <v>0</v>
      </c>
      <c r="BE23" s="42">
        <f>[3]V_МО_ФАКТ!BE23-'[2]V_МО__был 22'!BE23</f>
        <v>0</v>
      </c>
      <c r="BF23" s="42">
        <f>[3]V_МО_ФАКТ!BF23-'[2]V_МО__был 22'!BF23</f>
        <v>0</v>
      </c>
      <c r="BG23" s="42">
        <f>[3]V_МО_ФАКТ!BG23-'[2]V_МО__был 22'!BG23</f>
        <v>0</v>
      </c>
      <c r="BH23" s="46">
        <f t="shared" si="13"/>
        <v>26</v>
      </c>
      <c r="BI23" s="42">
        <f>[3]V_МО_ФАКТ!BI23-'[2]V_МО__был 22'!BI23</f>
        <v>24</v>
      </c>
      <c r="BJ23" s="42">
        <f>[3]V_МО_ФАКТ!BJ23-'[2]V_МО__был 22'!BJ23</f>
        <v>2</v>
      </c>
      <c r="BK23" s="42">
        <f>[3]V_МО_ФАКТ!BK23-'[2]V_МО__был 22'!BK23</f>
        <v>0</v>
      </c>
      <c r="BL23" s="42">
        <f>[3]V_МО_ФАКТ!BL23-'[2]V_МО__был 22'!BL23</f>
        <v>0</v>
      </c>
      <c r="BM23" s="46">
        <f t="shared" si="14"/>
        <v>0</v>
      </c>
      <c r="BN23" s="42">
        <f>[3]V_МО_ФАКТ!BN23-'[2]V_МО__был 22'!BN23</f>
        <v>0</v>
      </c>
      <c r="BO23" s="42">
        <f>[3]V_МО_ФАКТ!BO23-'[2]V_МО__был 22'!BO23</f>
        <v>0</v>
      </c>
      <c r="BP23" s="42">
        <f>[3]V_МО_ФАКТ!BP23-'[2]V_МО__был 22'!BP23</f>
        <v>1355</v>
      </c>
      <c r="BQ23" s="46">
        <f t="shared" si="15"/>
        <v>1016</v>
      </c>
      <c r="BR23" s="42">
        <f>[3]V_МО_ФАКТ!BR23-'[2]V_МО__был 22'!BR23</f>
        <v>4</v>
      </c>
      <c r="BS23" s="42">
        <f>[3]V_МО_ФАКТ!BS23-'[2]V_МО__был 22'!BS23</f>
        <v>1012</v>
      </c>
      <c r="BT23" s="42">
        <f>[3]V_МО_ФАКТ!BT23-'[2]V_МО__был 22'!BT23</f>
        <v>0</v>
      </c>
      <c r="BU23" s="42">
        <f>[3]V_МО_ФАКТ!BU23-'[2]V_МО__был 22'!BU23</f>
        <v>0</v>
      </c>
      <c r="BV23" s="42">
        <f>[3]V_МО_ФАКТ!BV23-'[2]V_МО__был 22'!BV23</f>
        <v>0</v>
      </c>
      <c r="BW23" s="42">
        <f>[3]V_МО_ФАКТ!BW23-'[2]V_МО__был 22'!BW23</f>
        <v>0</v>
      </c>
      <c r="BX23" s="42">
        <f>[3]V_МО_ФАКТ!BX23-'[2]V_МО__был 22'!BX23</f>
        <v>0</v>
      </c>
      <c r="BY23" s="42">
        <f>[3]V_МО_ФАКТ!BY23-'[2]V_МО__был 22'!BY23</f>
        <v>-14</v>
      </c>
      <c r="BZ23" s="40">
        <f t="shared" si="21"/>
        <v>0</v>
      </c>
      <c r="CA23" s="43">
        <f t="shared" ref="CA23:CA28" si="27">SUM(CB23:DQ23)-CC23-CG23-CW23-DP23-CO23</f>
        <v>0</v>
      </c>
      <c r="CB23" s="42">
        <f>[4]Итого!CB17-'[2]V_МО__был 22'!CB23</f>
        <v>0</v>
      </c>
      <c r="CC23" s="42">
        <f>[4]Итого!CC17-'[2]V_МО__был 22'!CC23</f>
        <v>0</v>
      </c>
      <c r="CD23" s="42">
        <f>[4]Итого!CD17-'[2]V_МО__был 22'!CD23</f>
        <v>0</v>
      </c>
      <c r="CE23" s="42">
        <f>[4]Итого!CE17-'[2]V_МО__был 22'!CE23</f>
        <v>0</v>
      </c>
      <c r="CF23" s="41">
        <f>[4]Итого!CF17-'[2]V_МО__был 22'!CF23</f>
        <v>0</v>
      </c>
      <c r="CG23" s="42">
        <f>[4]Итого!CG17-'[2]V_МО__был 22'!CG23</f>
        <v>0</v>
      </c>
      <c r="CH23" s="42">
        <f>[4]Итого!CH17-'[2]V_МО__был 22'!CH23</f>
        <v>0</v>
      </c>
      <c r="CI23" s="42">
        <f>[4]Итого!CI17-'[2]V_МО__был 22'!CI23</f>
        <v>0</v>
      </c>
      <c r="CJ23" s="42">
        <f>[4]Итого!CJ17-'[2]V_МО__был 22'!CJ23</f>
        <v>0</v>
      </c>
      <c r="CK23" s="42">
        <f>[4]Итого!CK17-'[2]V_МО__был 22'!CK23</f>
        <v>0</v>
      </c>
      <c r="CL23" s="42">
        <f>[4]Итого!CL17-'[2]V_МО__был 22'!CL23</f>
        <v>0</v>
      </c>
      <c r="CM23" s="42">
        <f>[4]Итого!CM17-'[2]V_МО__был 22'!CM23</f>
        <v>0</v>
      </c>
      <c r="CN23" s="42">
        <f>[4]Итого!CN17-'[2]V_МО__был 22'!CN23</f>
        <v>0</v>
      </c>
      <c r="CO23" s="42">
        <f>[4]Итого!CO17-'[2]V_МО__был 22'!CO23</f>
        <v>0</v>
      </c>
      <c r="CP23" s="42">
        <f>[4]Итого!CP17-'[2]V_МО__был 22'!CP23</f>
        <v>0</v>
      </c>
      <c r="CQ23" s="42">
        <f>[4]Итого!CQ17-'[2]V_МО__был 22'!CQ23</f>
        <v>0</v>
      </c>
      <c r="CR23" s="42">
        <f>[4]Итого!CR17-'[2]V_МО__был 22'!CR23</f>
        <v>0</v>
      </c>
      <c r="CS23" s="42">
        <f>[4]Итого!CS17-'[2]V_МО__был 22'!CS23</f>
        <v>0</v>
      </c>
      <c r="CT23" s="42">
        <f>[4]Итого!CT17-'[2]V_МО__был 22'!CT23</f>
        <v>0</v>
      </c>
      <c r="CU23" s="42">
        <f>[4]Итого!CU17-'[2]V_МО__был 22'!CU23</f>
        <v>0</v>
      </c>
      <c r="CV23" s="42">
        <f>[4]Итого!CV17-'[2]V_МО__был 22'!CV23</f>
        <v>0</v>
      </c>
      <c r="CW23" s="42">
        <f>[4]Итого!CW17-'[2]V_МО__был 22'!CW23</f>
        <v>0</v>
      </c>
      <c r="CX23" s="42">
        <f>[4]Итого!CX17-'[2]V_МО__был 22'!CX23</f>
        <v>0</v>
      </c>
      <c r="CY23" s="42">
        <f>[4]Итого!CY17-'[2]V_МО__был 22'!CY23</f>
        <v>0</v>
      </c>
      <c r="CZ23" s="42">
        <f>[4]Итого!CZ17-'[2]V_МО__был 22'!CZ23</f>
        <v>0</v>
      </c>
      <c r="DA23" s="42">
        <f>[4]Итого!DA17-'[2]V_МО__был 22'!DA23</f>
        <v>0</v>
      </c>
      <c r="DB23" s="42">
        <f>[4]Итого!DB17-'[2]V_МО__был 22'!DB23</f>
        <v>0</v>
      </c>
      <c r="DC23" s="42">
        <f>[4]Итого!DC17-'[2]V_МО__был 22'!DC23</f>
        <v>0</v>
      </c>
      <c r="DD23" s="42">
        <f>[4]Итого!DD17-'[2]V_МО__был 22'!DD23</f>
        <v>0</v>
      </c>
      <c r="DE23" s="42">
        <f>[4]Итого!DE17-'[2]V_МО__был 22'!DE23</f>
        <v>0</v>
      </c>
      <c r="DF23" s="42">
        <f>[4]Итого!DF17-'[2]V_МО__был 22'!DF23</f>
        <v>0</v>
      </c>
      <c r="DG23" s="42">
        <f>[4]Итого!DG17-'[2]V_МО__был 22'!DG23</f>
        <v>0</v>
      </c>
      <c r="DH23" s="42">
        <f>[4]Итого!DH17-'[2]V_МО__был 22'!DH23</f>
        <v>0</v>
      </c>
      <c r="DI23" s="42">
        <f>[4]Итого!DI17-'[2]V_МО__был 22'!DI23</f>
        <v>0</v>
      </c>
      <c r="DJ23" s="42">
        <f>[4]Итого!DJ17-'[2]V_МО__был 22'!DJ23</f>
        <v>0</v>
      </c>
      <c r="DK23" s="42">
        <f>[4]Итого!DK17-'[2]V_МО__был 22'!DK23</f>
        <v>0</v>
      </c>
      <c r="DL23" s="42">
        <f>[4]Итого!DL17-'[2]V_МО__был 22'!DL23</f>
        <v>0</v>
      </c>
      <c r="DM23" s="42">
        <f>[4]Итого!DM17-'[2]V_МО__был 22'!DM23</f>
        <v>0</v>
      </c>
      <c r="DN23" s="42">
        <f>[4]Итого!DN17-'[2]V_МО__был 22'!DN23</f>
        <v>0</v>
      </c>
      <c r="DO23" s="42">
        <f>[4]Итого!DO17-'[2]V_МО__был 22'!DO23</f>
        <v>0</v>
      </c>
      <c r="DP23" s="42">
        <f>[4]Итого!DP17-'[2]V_МО__был 22'!DP23</f>
        <v>0</v>
      </c>
      <c r="DQ23" s="42">
        <f>[4]Итого!DQ17-'[2]V_МО__был 22'!DQ23</f>
        <v>0</v>
      </c>
      <c r="DR23" s="42">
        <f>[4]Итого!DR17-'[2]V_МО__был 22'!DR23</f>
        <v>0</v>
      </c>
      <c r="DS23" s="48">
        <f>[4]Итого!DS17-'[2]V_МО__был 22'!DS23</f>
        <v>0</v>
      </c>
      <c r="DT23" s="48">
        <f>[4]Итого!DT17-'[2]V_МО__был 22'!DT23</f>
        <v>0</v>
      </c>
      <c r="DU23" s="48">
        <f>[4]Итого!DU17-'[2]V_МО__был 22'!DU23</f>
        <v>0</v>
      </c>
      <c r="DV23" s="42">
        <f>[4]Итого!DV17-'[2]V_МО__был 22'!DV23</f>
        <v>0</v>
      </c>
      <c r="DW23" s="40">
        <f>[4]Итого!DW17-'[2]V_МО__был 22'!DW23</f>
        <v>-4119</v>
      </c>
      <c r="DX23" s="43">
        <f>[4]Итого!DX17-'[2]V_МО__был 22'!DX23</f>
        <v>36</v>
      </c>
      <c r="DY23" s="41">
        <f>[4]Итого!DY17-'[2]V_МО__был 22'!DY23</f>
        <v>0</v>
      </c>
      <c r="DZ23" s="42">
        <f>[4]Итого!DZ17-'[2]V_МО__был 22'!DZ23</f>
        <v>0</v>
      </c>
      <c r="EA23" s="42">
        <f>[4]Итого!EA17-'[2]V_МО__был 22'!EA23</f>
        <v>0</v>
      </c>
      <c r="EB23" s="42">
        <f>[4]Итого!EB17-'[2]V_МО__был 22'!EB23</f>
        <v>124</v>
      </c>
      <c r="EC23" s="41">
        <f>[4]Итого!EC17-'[2]V_МО__был 22'!EC23</f>
        <v>0</v>
      </c>
      <c r="ED23" s="42">
        <f>[4]Итого!ED17-'[2]V_МО__был 22'!ED23</f>
        <v>0</v>
      </c>
      <c r="EE23" s="42">
        <f>[4]Итого!EE17-'[2]V_МО__был 22'!EE23</f>
        <v>0</v>
      </c>
      <c r="EF23" s="42">
        <f>[4]Итого!EF17-'[2]V_МО__был 22'!EF23</f>
        <v>0</v>
      </c>
      <c r="EG23" s="42">
        <f>[4]Итого!EG17-'[2]V_МО__был 22'!EG23</f>
        <v>0</v>
      </c>
      <c r="EH23" s="42">
        <f>[4]Итого!EH17-'[2]V_МО__был 22'!EH23</f>
        <v>0</v>
      </c>
      <c r="EI23" s="42">
        <f>[4]Итого!EI17-'[2]V_МО__был 22'!EI23</f>
        <v>-2</v>
      </c>
      <c r="EJ23" s="42">
        <f>[4]Итого!EJ17-'[2]V_МО__был 22'!EJ23</f>
        <v>131</v>
      </c>
      <c r="EK23" s="42">
        <f>[4]Итого!EK17-'[2]V_МО__был 22'!EK23</f>
        <v>0</v>
      </c>
      <c r="EL23" s="42">
        <f>[4]Итого!EL17-'[2]V_МО__был 22'!EL23</f>
        <v>195</v>
      </c>
      <c r="EM23" s="42">
        <f>[4]Итого!EM17-'[2]V_МО__был 22'!EM23</f>
        <v>-10</v>
      </c>
      <c r="EN23" s="41">
        <f>[4]Итого!EN17-'[2]V_МО__был 22'!EN23</f>
        <v>0</v>
      </c>
      <c r="EO23" s="42">
        <f>[4]Итого!EO17-'[2]V_МО__был 22'!EO23</f>
        <v>0</v>
      </c>
      <c r="EP23" s="41">
        <f>[4]Итого!EP17-'[2]V_МО__был 22'!EP23</f>
        <v>-297</v>
      </c>
      <c r="EQ23" s="42">
        <f>[4]Итого!EQ17-'[2]V_МО__был 22'!EQ23</f>
        <v>-2214</v>
      </c>
      <c r="ER23" s="42">
        <f>[4]Итого!ER17-'[2]V_МО__был 22'!ER23</f>
        <v>-297</v>
      </c>
      <c r="ES23" s="42">
        <f>[4]Итого!ES17-'[2]V_МО__был 22'!ES23</f>
        <v>0</v>
      </c>
      <c r="ET23" s="42">
        <f>[4]Итого!ET17-'[2]V_МО__был 22'!ET23</f>
        <v>0</v>
      </c>
      <c r="EU23" s="42">
        <f>[4]Итого!EU17-'[2]V_МО__был 22'!EU23</f>
        <v>0</v>
      </c>
      <c r="EV23" s="42">
        <f>[4]Итого!EV17-'[2]V_МО__был 22'!EV23</f>
        <v>0</v>
      </c>
      <c r="EW23" s="42">
        <f>[4]Итого!EW17-'[2]V_МО__был 22'!EW23</f>
        <v>5</v>
      </c>
      <c r="EX23" s="42">
        <f>[4]Итого!EX17-'[2]V_МО__был 22'!EX23</f>
        <v>0</v>
      </c>
      <c r="EY23" s="42">
        <f>[4]Итого!EY17-'[2]V_МО__был 22'!EY23</f>
        <v>0</v>
      </c>
      <c r="EZ23" s="42">
        <f>[4]Итого!EZ17-'[2]V_МО__был 22'!EZ23</f>
        <v>0</v>
      </c>
      <c r="FA23" s="42">
        <f>[4]Итого!FA17-'[2]V_МО__был 22'!FA23</f>
        <v>0</v>
      </c>
      <c r="FB23" s="42">
        <f>[4]Итого!FB17-'[2]V_МО__был 22'!FB23</f>
        <v>0</v>
      </c>
      <c r="FC23" s="42">
        <f>[4]Итого!FC17-'[2]V_МО__был 22'!FC23</f>
        <v>0</v>
      </c>
      <c r="FD23" s="42">
        <f>[4]Итого!FD17-'[2]V_МО__был 22'!FD23</f>
        <v>0</v>
      </c>
      <c r="FE23" s="42">
        <f>[4]Итого!FE17-'[2]V_МО__был 22'!FE23</f>
        <v>44</v>
      </c>
      <c r="FF23" s="42">
        <f>[4]Итого!FF17-'[2]V_МО__был 22'!FF23</f>
        <v>-154</v>
      </c>
      <c r="FG23" s="42">
        <f>[4]Итого!FG17-'[2]V_МО__был 22'!FG23</f>
        <v>0</v>
      </c>
      <c r="FH23" s="49">
        <f t="shared" ref="FH23:FH28" si="28">SUM(FI23:FK23)</f>
        <v>0</v>
      </c>
      <c r="FI23" s="42"/>
      <c r="FJ23" s="42"/>
      <c r="FK23" s="42"/>
      <c r="FL23" s="40">
        <f t="shared" ref="FL23:FL28" si="29">SUM(DY23:FG23)-FG23-ES23-ER23-EQ23-ED23-DZ23-EO23</f>
        <v>36</v>
      </c>
      <c r="FM23" s="42"/>
      <c r="FN23" s="42"/>
      <c r="FO23" s="42"/>
    </row>
    <row r="24" spans="1:171" ht="23.25" x14ac:dyDescent="0.3">
      <c r="A24" s="37">
        <f>A23+1</f>
        <v>7</v>
      </c>
      <c r="B24" s="38" t="s">
        <v>169</v>
      </c>
      <c r="C24" s="39" t="s">
        <v>170</v>
      </c>
      <c r="D24" s="40">
        <f t="shared" si="25"/>
        <v>0</v>
      </c>
      <c r="E24" s="41">
        <f t="shared" si="2"/>
        <v>0</v>
      </c>
      <c r="F24" s="42">
        <f t="shared" si="3"/>
        <v>0</v>
      </c>
      <c r="G24" s="42">
        <f t="shared" si="0"/>
        <v>0</v>
      </c>
      <c r="H24" s="42">
        <f t="shared" si="0"/>
        <v>0</v>
      </c>
      <c r="I24" s="42">
        <f t="shared" si="4"/>
        <v>0</v>
      </c>
      <c r="J24" s="41">
        <f t="shared" si="5"/>
        <v>0</v>
      </c>
      <c r="K24" s="42">
        <f>[1]V_МО_ФАКТ!K24-'[2]V_МО__был 22'!K24</f>
        <v>0</v>
      </c>
      <c r="L24" s="42">
        <f>[1]V_МО_ФАКТ!L24-'[2]V_МО__был 22'!L24</f>
        <v>0</v>
      </c>
      <c r="M24" s="42">
        <f>[1]V_МО_ФАКТ!M24-'[2]V_МО__был 22'!M24</f>
        <v>0</v>
      </c>
      <c r="N24" s="42">
        <f>[1]V_МО_ФАКТ!N24-'[2]V_МО__был 22'!N24</f>
        <v>0</v>
      </c>
      <c r="O24" s="41">
        <f t="shared" si="6"/>
        <v>0</v>
      </c>
      <c r="P24" s="42">
        <f>[1]V_МО_ФАКТ!P24-'[2]V_МО__был 22'!P24</f>
        <v>0</v>
      </c>
      <c r="Q24" s="42">
        <f>[1]V_МО_ФАКТ!Q24-'[2]V_МО__был 22'!Q24</f>
        <v>0</v>
      </c>
      <c r="R24" s="42">
        <f>[1]V_МО_ФАКТ!R24-'[2]V_МО__был 22'!R24</f>
        <v>0</v>
      </c>
      <c r="S24" s="42">
        <f>[1]V_МО_ФАКТ!S24-'[2]V_МО__был 22'!S24</f>
        <v>0</v>
      </c>
      <c r="T24" s="42">
        <f>[1]V_МО_ФАКТ!T24-'[2]V_МО__был 22'!T24</f>
        <v>0</v>
      </c>
      <c r="U24" s="42">
        <f>[1]V_МО_ФАКТ!U24-'[2]V_МО__был 22'!U24</f>
        <v>0</v>
      </c>
      <c r="V24" s="42"/>
      <c r="W24" s="41">
        <f>[1]V_МО_ФАКТ!W24-'[2]V_МО__был 22'!W24</f>
        <v>0</v>
      </c>
      <c r="X24" s="42">
        <f>[1]V_МО_ФАКТ!X24-'[2]V_МО__был 22'!X24</f>
        <v>0</v>
      </c>
      <c r="Y24" s="42">
        <f>[1]V_МО_ФАКТ!Y24-'[2]V_МО__был 22'!Y24</f>
        <v>0</v>
      </c>
      <c r="Z24" s="42">
        <f>[1]V_МО_ФАКТ!Z24-'[2]V_МО__был 22'!Z24</f>
        <v>0</v>
      </c>
      <c r="AA24" s="41">
        <f t="shared" si="7"/>
        <v>0</v>
      </c>
      <c r="AB24" s="42">
        <f>[1]V_МО_ФАКТ!AB24-'[2]V_МО__был 22'!AB24</f>
        <v>0</v>
      </c>
      <c r="AC24" s="42">
        <f>[1]V_МО_ФАКТ!AC24-'[2]V_МО__был 22'!AC24</f>
        <v>0</v>
      </c>
      <c r="AD24" s="41">
        <f t="shared" si="8"/>
        <v>0</v>
      </c>
      <c r="AE24" s="42">
        <f>[1]V_МО_ФАКТ!AE24-'[2]V_МО__был 22'!AE24</f>
        <v>0</v>
      </c>
      <c r="AF24" s="42">
        <f>[1]V_МО_ФАКТ!AF24-'[2]V_МО__был 22'!AF24</f>
        <v>0</v>
      </c>
      <c r="AG24" s="42">
        <f>[1]V_МО_ФАКТ!AG24-'[2]V_МО__был 22'!AG24</f>
        <v>0</v>
      </c>
      <c r="AH24" s="42">
        <f>[1]V_МО_ФАКТ!AH24-'[2]V_МО__был 22'!AH24</f>
        <v>0</v>
      </c>
      <c r="AI24" s="42">
        <f>[1]V_МО_ФАКТ!AI24-'[2]V_МО__был 22'!AI24</f>
        <v>0</v>
      </c>
      <c r="AJ24" s="42">
        <f>[1]V_МО_ФАКТ!AJ24-'[2]V_МО__был 22'!AJ24</f>
        <v>0</v>
      </c>
      <c r="AK24" s="41">
        <f t="shared" si="9"/>
        <v>0</v>
      </c>
      <c r="AL24" s="42">
        <f>[3]V_МО_ФАКТ!AL24-'[2]V_МО__был 22'!AL24</f>
        <v>0</v>
      </c>
      <c r="AM24" s="42">
        <f>[3]V_МО_ФАКТ!AM24-'[2]V_МО__был 22'!AM24</f>
        <v>0</v>
      </c>
      <c r="AN24" s="42">
        <f>[1]V_МО_ФАКТ!AN24-'[2]V_МО__был 22'!AN24</f>
        <v>0</v>
      </c>
      <c r="AO24" s="42"/>
      <c r="AP24" s="43">
        <f t="shared" si="10"/>
        <v>-2017</v>
      </c>
      <c r="AQ24" s="44">
        <f>[3]V_МО_ФАКТ!AQ24-'[2]V_МО__был 22'!AQ24</f>
        <v>-2628</v>
      </c>
      <c r="AR24" s="44">
        <f>[3]V_МО_ФАКТ!AR24-'[2]V_МО__был 22'!AR24</f>
        <v>611</v>
      </c>
      <c r="AS24" s="42">
        <f>[3]V_МО_ФАКТ!AS24-'[2]V_МО__был 22'!AS24</f>
        <v>0</v>
      </c>
      <c r="AT24" s="43">
        <f t="shared" ref="AT24:AT28" si="30">AU24+BC24+BD24</f>
        <v>0</v>
      </c>
      <c r="AU24" s="41">
        <f t="shared" ref="AU24:AU26" si="31">SUM(AW24:AZ24)</f>
        <v>0</v>
      </c>
      <c r="AV24" s="41"/>
      <c r="AW24" s="42">
        <v>0</v>
      </c>
      <c r="AX24" s="42"/>
      <c r="AY24" s="42"/>
      <c r="AZ24" s="42">
        <f>[3]V_МО_ФАКТ!AZ24-'[2]V_МО__был 22'!AZ24</f>
        <v>0</v>
      </c>
      <c r="BA24" s="42"/>
      <c r="BB24" s="42"/>
      <c r="BC24" s="42">
        <f>[3]V_МО_ФАКТ!BC24-'[2]V_МО__был 22'!BC24</f>
        <v>0</v>
      </c>
      <c r="BD24" s="45">
        <f t="shared" si="26"/>
        <v>0</v>
      </c>
      <c r="BE24" s="42">
        <f>[3]V_МО_ФАКТ!BE24-'[2]V_МО__был 22'!BE24</f>
        <v>0</v>
      </c>
      <c r="BF24" s="42">
        <f>[3]V_МО_ФАКТ!BF24-'[2]V_МО__был 22'!BF24</f>
        <v>0</v>
      </c>
      <c r="BG24" s="42">
        <f>[3]V_МО_ФАКТ!BG24-'[2]V_МО__был 22'!BG24</f>
        <v>0</v>
      </c>
      <c r="BH24" s="46">
        <f t="shared" si="13"/>
        <v>0</v>
      </c>
      <c r="BI24" s="42">
        <f>[3]V_МО_ФАКТ!BI24-'[2]V_МО__был 22'!BI24</f>
        <v>0</v>
      </c>
      <c r="BJ24" s="42">
        <f>[3]V_МО_ФАКТ!BJ24-'[2]V_МО__был 22'!BJ24</f>
        <v>0</v>
      </c>
      <c r="BK24" s="42">
        <f>[3]V_МО_ФАКТ!BK24-'[2]V_МО__был 22'!BK24</f>
        <v>0</v>
      </c>
      <c r="BL24" s="42">
        <f>[3]V_МО_ФАКТ!BL24-'[2]V_МО__был 22'!BL24</f>
        <v>0</v>
      </c>
      <c r="BM24" s="46">
        <f t="shared" si="14"/>
        <v>0</v>
      </c>
      <c r="BN24" s="42">
        <f>[3]V_МО_ФАКТ!BN24-'[2]V_МО__был 22'!BN24</f>
        <v>0</v>
      </c>
      <c r="BO24" s="42">
        <f>[3]V_МО_ФАКТ!BO24-'[2]V_МО__был 22'!BO24</f>
        <v>0</v>
      </c>
      <c r="BP24" s="42">
        <f>[3]V_МО_ФАКТ!BP24-'[2]V_МО__был 22'!BP24</f>
        <v>0</v>
      </c>
      <c r="BQ24" s="46">
        <f t="shared" si="15"/>
        <v>0</v>
      </c>
      <c r="BR24" s="42">
        <f>[3]V_МО_ФАКТ!BR24-'[2]V_МО__был 22'!BR24</f>
        <v>0</v>
      </c>
      <c r="BS24" s="42">
        <f>[3]V_МО_ФАКТ!BS24-'[2]V_МО__был 22'!BS24</f>
        <v>0</v>
      </c>
      <c r="BT24" s="42">
        <f>[3]V_МО_ФАКТ!BT24-'[2]V_МО__был 22'!BT24</f>
        <v>0</v>
      </c>
      <c r="BU24" s="42">
        <f>[3]V_МО_ФАКТ!BU24-'[2]V_МО__был 22'!BU24</f>
        <v>0</v>
      </c>
      <c r="BV24" s="42">
        <f>[3]V_МО_ФАКТ!BV24-'[2]V_МО__был 22'!BV24</f>
        <v>0</v>
      </c>
      <c r="BW24" s="42">
        <f>[3]V_МО_ФАКТ!BW24-'[2]V_МО__был 22'!BW24</f>
        <v>0</v>
      </c>
      <c r="BX24" s="42">
        <f>[3]V_МО_ФАКТ!BX24-'[2]V_МО__был 22'!BX24</f>
        <v>0</v>
      </c>
      <c r="BY24" s="42">
        <f>[3]V_МО_ФАКТ!BY24-'[2]V_МО__был 22'!BY24</f>
        <v>-112</v>
      </c>
      <c r="BZ24" s="40">
        <f>ROUND((CB24-CC24)*CB$5+CC24*CC$5+CD24*CD$5+CE24*CE$5+CF24*CF$5+CH24*CH$5+CI24*CI$5+CJ24*CJ$5+CK24*CK$5+CL24*CL$5+CM24*CM$5+CN24*CN$5+CP24*CP$5+CQ24*CQ$5+CR24*CR$5+CS24*CS$5+CT24*CT$5+CU24*CU$5+CV24*CV$5+CX24*CX$5+CY24*CY$5+CZ24*CZ$5+DA24*DA$5+DB24*DB$5+DC24*DC$5+DD24*DD$5+DE24*DE$5+DF24*DF$5+DG24*DG$5+DH24*DH$5+DI24*DI$5+DJ24*DJ$5+DK24*DK$5+DL24*DL$5+DM24*DM$5+DN24*DN$5+DO24*DO$5+DQ24*DQ$5,0)</f>
        <v>-1500</v>
      </c>
      <c r="CA24" s="43">
        <f t="shared" si="27"/>
        <v>-42</v>
      </c>
      <c r="CB24" s="42">
        <f>[4]Итого!CB18-'[2]V_МО__был 22'!CB24</f>
        <v>22</v>
      </c>
      <c r="CC24" s="42">
        <f>[4]Итого!CC18-'[2]V_МО__был 22'!CC24</f>
        <v>-39</v>
      </c>
      <c r="CD24" s="42">
        <f>[4]Итого!CD18-'[2]V_МО__был 22'!CD24</f>
        <v>-16</v>
      </c>
      <c r="CE24" s="42">
        <f>[4]Итого!CE18-'[2]V_МО__был 22'!CE24</f>
        <v>-27</v>
      </c>
      <c r="CF24" s="41">
        <f>[4]Итого!CF18-'[2]V_МО__был 22'!CF24</f>
        <v>-14</v>
      </c>
      <c r="CG24" s="42">
        <f>[4]Итого!CG18-'[2]V_МО__был 22'!CG24</f>
        <v>0</v>
      </c>
      <c r="CH24" s="42">
        <f>[4]Итого!CH18-'[2]V_МО__был 22'!CH24</f>
        <v>0</v>
      </c>
      <c r="CI24" s="42">
        <f>[4]Итого!CI18-'[2]V_МО__был 22'!CI24</f>
        <v>0</v>
      </c>
      <c r="CJ24" s="42">
        <f>[4]Итого!CJ18-'[2]V_МО__был 22'!CJ24</f>
        <v>0</v>
      </c>
      <c r="CK24" s="42">
        <f>[4]Итого!CK18-'[2]V_МО__был 22'!CK24</f>
        <v>0</v>
      </c>
      <c r="CL24" s="42">
        <f>[4]Итого!CL18-'[2]V_МО__был 22'!CL24</f>
        <v>0</v>
      </c>
      <c r="CM24" s="42">
        <f>[4]Итого!CM18-'[2]V_МО__был 22'!CM24</f>
        <v>0</v>
      </c>
      <c r="CN24" s="42">
        <f>[4]Итого!CN18-'[2]V_МО__был 22'!CN24</f>
        <v>3</v>
      </c>
      <c r="CO24" s="42">
        <f>[4]Итого!CO18-'[2]V_МО__был 22'!CO24</f>
        <v>0</v>
      </c>
      <c r="CP24" s="42">
        <f>[4]Итого!CP18-'[2]V_МО__был 22'!CP24</f>
        <v>21</v>
      </c>
      <c r="CQ24" s="42">
        <f>[4]Итого!CQ18-'[2]V_МО__был 22'!CQ24</f>
        <v>2</v>
      </c>
      <c r="CR24" s="42">
        <f>[4]Итого!CR18-'[2]V_МО__был 22'!CR24</f>
        <v>231</v>
      </c>
      <c r="CS24" s="42">
        <f>[4]Итого!CS18-'[2]V_МО__был 22'!CS24</f>
        <v>-28</v>
      </c>
      <c r="CT24" s="42">
        <f>[4]Итого!CT18-'[2]V_МО__был 22'!CT24</f>
        <v>0</v>
      </c>
      <c r="CU24" s="42">
        <f>[4]Итого!CU18-'[2]V_МО__был 22'!CU24</f>
        <v>-47</v>
      </c>
      <c r="CV24" s="42">
        <f>[4]Итого!CV18-'[2]V_МО__был 22'!CV24</f>
        <v>0</v>
      </c>
      <c r="CW24" s="42">
        <f>[4]Итого!CW18-'[2]V_МО__был 22'!CW24</f>
        <v>0</v>
      </c>
      <c r="CX24" s="42">
        <f>[4]Итого!CX18-'[2]V_МО__был 22'!CX24</f>
        <v>0</v>
      </c>
      <c r="CY24" s="42">
        <f>[4]Итого!CY18-'[2]V_МО__был 22'!CY24</f>
        <v>0</v>
      </c>
      <c r="CZ24" s="42">
        <f>[4]Итого!CZ18-'[2]V_МО__был 22'!CZ24</f>
        <v>0</v>
      </c>
      <c r="DA24" s="42">
        <f>[4]Итого!DA18-'[2]V_МО__был 22'!DA24</f>
        <v>-6</v>
      </c>
      <c r="DB24" s="42">
        <f>[4]Итого!DB18-'[2]V_МО__был 22'!DB24</f>
        <v>-17</v>
      </c>
      <c r="DC24" s="47">
        <f>[4]Итого!DC18-'[2]V_МО__был 22'!DC24</f>
        <v>-28</v>
      </c>
      <c r="DD24" s="42">
        <f>[4]Итого!DD18-'[2]V_МО__был 22'!DD24</f>
        <v>0</v>
      </c>
      <c r="DE24" s="42">
        <f>[4]Итого!DE18-'[2]V_МО__был 22'!DE24</f>
        <v>34</v>
      </c>
      <c r="DF24" s="42">
        <f>[4]Итого!DF18-'[2]V_МО__был 22'!DF24</f>
        <v>-10</v>
      </c>
      <c r="DG24" s="42">
        <f>[4]Итого!DG18-'[2]V_МО__был 22'!DG24</f>
        <v>136</v>
      </c>
      <c r="DH24" s="42">
        <f>[4]Итого!DH18-'[2]V_МО__был 22'!DH24</f>
        <v>-77</v>
      </c>
      <c r="DI24" s="42">
        <f>[4]Итого!DI18-'[2]V_МО__был 22'!DI24</f>
        <v>-19</v>
      </c>
      <c r="DJ24" s="42">
        <f>[4]Итого!DJ18-'[2]V_МО__был 22'!DJ24</f>
        <v>48</v>
      </c>
      <c r="DK24" s="42">
        <f>[4]Итого!DK18-'[2]V_МО__был 22'!DK24</f>
        <v>0</v>
      </c>
      <c r="DL24" s="42">
        <f>[4]Итого!DL18-'[2]V_МО__был 22'!DL24</f>
        <v>0</v>
      </c>
      <c r="DM24" s="42">
        <f>[4]Итого!DM18-'[2]V_МО__был 22'!DM24</f>
        <v>-31</v>
      </c>
      <c r="DN24" s="42">
        <f>[4]Итого!DN18-'[2]V_МО__был 22'!DN24</f>
        <v>2</v>
      </c>
      <c r="DO24" s="42">
        <f>[4]Итого!DO18-'[2]V_МО__был 22'!DO24</f>
        <v>-221</v>
      </c>
      <c r="DP24" s="42">
        <f>[4]Итого!DP18-'[2]V_МО__был 22'!DP24</f>
        <v>-488</v>
      </c>
      <c r="DQ24" s="42">
        <f>[4]Итого!DQ18-'[2]V_МО__был 22'!DQ24</f>
        <v>0</v>
      </c>
      <c r="DR24" s="42">
        <f>[4]Итого!DR18-'[2]V_МО__был 22'!DR24</f>
        <v>0</v>
      </c>
      <c r="DS24" s="48">
        <f>[4]Итого!DS18-'[2]V_МО__был 22'!DS24</f>
        <v>-5</v>
      </c>
      <c r="DT24" s="48">
        <f>[4]Итого!DT18-'[2]V_МО__был 22'!DT24</f>
        <v>-37</v>
      </c>
      <c r="DU24" s="48">
        <f>[4]Итого!DU18-'[2]V_МО__был 22'!DU24</f>
        <v>-31582</v>
      </c>
      <c r="DV24" s="42">
        <f>[4]Итого!DV18-'[2]V_МО__был 22'!DV24</f>
        <v>707</v>
      </c>
      <c r="DW24" s="40">
        <f>[4]Итого!DW18-'[2]V_МО__был 22'!DW24</f>
        <v>-3802</v>
      </c>
      <c r="DX24" s="43">
        <f>[4]Итого!DX18-'[2]V_МО__был 22'!DX24</f>
        <v>14</v>
      </c>
      <c r="DY24" s="41">
        <f>[4]Итого!DY18-'[2]V_МО__был 22'!DY24</f>
        <v>0</v>
      </c>
      <c r="DZ24" s="42">
        <f>[4]Итого!DZ18-'[2]V_МО__был 22'!DZ24</f>
        <v>0</v>
      </c>
      <c r="EA24" s="42">
        <f>[4]Итого!EA18-'[2]V_МО__был 22'!EA24</f>
        <v>0</v>
      </c>
      <c r="EB24" s="42">
        <f>[4]Итого!EB18-'[2]V_МО__был 22'!EB24</f>
        <v>0</v>
      </c>
      <c r="EC24" s="41">
        <f>[4]Итого!EC18-'[2]V_МО__был 22'!EC24</f>
        <v>0</v>
      </c>
      <c r="ED24" s="42">
        <f>[4]Итого!ED18-'[2]V_МО__был 22'!ED24</f>
        <v>0</v>
      </c>
      <c r="EE24" s="42">
        <f>[4]Итого!EE18-'[2]V_МО__был 22'!EE24</f>
        <v>0</v>
      </c>
      <c r="EF24" s="42">
        <f>[4]Итого!EF18-'[2]V_МО__был 22'!EF24</f>
        <v>0</v>
      </c>
      <c r="EG24" s="42">
        <f>[4]Итого!EG18-'[2]V_МО__был 22'!EG24</f>
        <v>0</v>
      </c>
      <c r="EH24" s="42">
        <f>[4]Итого!EH18-'[2]V_МО__был 22'!EH24</f>
        <v>0</v>
      </c>
      <c r="EI24" s="42">
        <f>[4]Итого!EI18-'[2]V_МО__был 22'!EI24</f>
        <v>0</v>
      </c>
      <c r="EJ24" s="42">
        <f>[4]Итого!EJ18-'[2]V_МО__был 22'!EJ24</f>
        <v>12</v>
      </c>
      <c r="EK24" s="42">
        <f>[4]Итого!EK18-'[2]V_МО__был 22'!EK24</f>
        <v>0</v>
      </c>
      <c r="EL24" s="42">
        <f>[4]Итого!EL18-'[2]V_МО__был 22'!EL24</f>
        <v>0</v>
      </c>
      <c r="EM24" s="42">
        <f>[4]Итого!EM18-'[2]V_МО__был 22'!EM24</f>
        <v>0</v>
      </c>
      <c r="EN24" s="41">
        <f>[4]Итого!EN18-'[2]V_МО__был 22'!EN24</f>
        <v>0</v>
      </c>
      <c r="EO24" s="42">
        <f>[4]Итого!EO18-'[2]V_МО__был 22'!EO24</f>
        <v>0</v>
      </c>
      <c r="EP24" s="41">
        <f>[4]Итого!EP18-'[2]V_МО__был 22'!EP24</f>
        <v>0</v>
      </c>
      <c r="EQ24" s="42">
        <f>[4]Итого!EQ18-'[2]V_МО__был 22'!EQ24</f>
        <v>0</v>
      </c>
      <c r="ER24" s="42">
        <f>[4]Итого!ER18-'[2]V_МО__был 22'!ER24</f>
        <v>0</v>
      </c>
      <c r="ES24" s="42">
        <f>[4]Итого!ES18-'[2]V_МО__был 22'!ES24</f>
        <v>0</v>
      </c>
      <c r="ET24" s="42">
        <f>[4]Итого!ET18-'[2]V_МО__был 22'!ET24</f>
        <v>0</v>
      </c>
      <c r="EU24" s="42">
        <f>[4]Итого!EU18-'[2]V_МО__был 22'!EU24</f>
        <v>0</v>
      </c>
      <c r="EV24" s="42">
        <f>[4]Итого!EV18-'[2]V_МО__был 22'!EV24</f>
        <v>0</v>
      </c>
      <c r="EW24" s="42">
        <f>[4]Итого!EW18-'[2]V_МО__был 22'!EW24</f>
        <v>0</v>
      </c>
      <c r="EX24" s="42">
        <f>[4]Итого!EX18-'[2]V_МО__был 22'!EX24</f>
        <v>0</v>
      </c>
      <c r="EY24" s="42">
        <f>[4]Итого!EY18-'[2]V_МО__был 22'!EY24</f>
        <v>0</v>
      </c>
      <c r="EZ24" s="42">
        <f>[4]Итого!EZ18-'[2]V_МО__был 22'!EZ24</f>
        <v>0</v>
      </c>
      <c r="FA24" s="42">
        <f>[4]Итого!FA18-'[2]V_МО__был 22'!FA24</f>
        <v>3</v>
      </c>
      <c r="FB24" s="42">
        <f>[4]Итого!FB18-'[2]V_МО__был 22'!FB24</f>
        <v>0</v>
      </c>
      <c r="FC24" s="42">
        <f>[4]Итого!FC18-'[2]V_МО__был 22'!FC24</f>
        <v>0</v>
      </c>
      <c r="FD24" s="42">
        <f>[4]Итого!FD18-'[2]V_МО__был 22'!FD24</f>
        <v>0</v>
      </c>
      <c r="FE24" s="42">
        <f>[4]Итого!FE18-'[2]V_МО__был 22'!FE24</f>
        <v>0</v>
      </c>
      <c r="FF24" s="42">
        <f>[4]Итого!FF18-'[2]V_МО__был 22'!FF24</f>
        <v>3</v>
      </c>
      <c r="FG24" s="42">
        <f>[4]Итого!FG18-'[2]V_МО__был 22'!FG24</f>
        <v>-4</v>
      </c>
      <c r="FH24" s="49">
        <f t="shared" si="28"/>
        <v>0</v>
      </c>
      <c r="FI24" s="42"/>
      <c r="FJ24" s="42"/>
      <c r="FK24" s="42"/>
      <c r="FL24" s="40">
        <f t="shared" si="29"/>
        <v>18</v>
      </c>
      <c r="FM24" s="42"/>
      <c r="FN24" s="42"/>
      <c r="FO24" s="42"/>
    </row>
    <row r="25" spans="1:171" ht="23.25" x14ac:dyDescent="0.3">
      <c r="A25" s="37">
        <f t="shared" ref="A25:A28" si="32">A24+1</f>
        <v>8</v>
      </c>
      <c r="B25" s="38" t="s">
        <v>171</v>
      </c>
      <c r="C25" s="39" t="s">
        <v>172</v>
      </c>
      <c r="D25" s="40">
        <f t="shared" si="25"/>
        <v>0</v>
      </c>
      <c r="E25" s="41">
        <f t="shared" si="2"/>
        <v>0</v>
      </c>
      <c r="F25" s="42">
        <f t="shared" si="3"/>
        <v>0</v>
      </c>
      <c r="G25" s="42">
        <f t="shared" si="0"/>
        <v>0</v>
      </c>
      <c r="H25" s="42">
        <f t="shared" si="0"/>
        <v>0</v>
      </c>
      <c r="I25" s="42">
        <f t="shared" si="4"/>
        <v>0</v>
      </c>
      <c r="J25" s="41">
        <f t="shared" si="5"/>
        <v>0</v>
      </c>
      <c r="K25" s="42">
        <f>[1]V_МО_ФАКТ!K25-'[2]V_МО__был 22'!K25</f>
        <v>0</v>
      </c>
      <c r="L25" s="42">
        <f>[1]V_МО_ФАКТ!L25-'[2]V_МО__был 22'!L25</f>
        <v>0</v>
      </c>
      <c r="M25" s="42">
        <f>[1]V_МО_ФАКТ!M25-'[2]V_МО__был 22'!M25</f>
        <v>0</v>
      </c>
      <c r="N25" s="42">
        <f>[1]V_МО_ФАКТ!N25-'[2]V_МО__был 22'!N25</f>
        <v>0</v>
      </c>
      <c r="O25" s="41">
        <f t="shared" si="6"/>
        <v>0</v>
      </c>
      <c r="P25" s="42">
        <f>[1]V_МО_ФАКТ!P25-'[2]V_МО__был 22'!P25</f>
        <v>0</v>
      </c>
      <c r="Q25" s="42">
        <f>[1]V_МО_ФАКТ!Q25-'[2]V_МО__был 22'!Q25</f>
        <v>0</v>
      </c>
      <c r="R25" s="42">
        <f>[1]V_МО_ФАКТ!R25-'[2]V_МО__был 22'!R25</f>
        <v>0</v>
      </c>
      <c r="S25" s="42">
        <f>[1]V_МО_ФАКТ!S25-'[2]V_МО__был 22'!S25</f>
        <v>0</v>
      </c>
      <c r="T25" s="42">
        <f>[1]V_МО_ФАКТ!T25-'[2]V_МО__был 22'!T25</f>
        <v>0</v>
      </c>
      <c r="U25" s="42">
        <f>[1]V_МО_ФАКТ!U25-'[2]V_МО__был 22'!U25</f>
        <v>0</v>
      </c>
      <c r="V25" s="42"/>
      <c r="W25" s="41">
        <f>[1]V_МО_ФАКТ!W25-'[2]V_МО__был 22'!W25</f>
        <v>0</v>
      </c>
      <c r="X25" s="42">
        <f>[1]V_МО_ФАКТ!X25-'[2]V_МО__был 22'!X25</f>
        <v>0</v>
      </c>
      <c r="Y25" s="42">
        <f>[1]V_МО_ФАКТ!Y25-'[2]V_МО__был 22'!Y25</f>
        <v>0</v>
      </c>
      <c r="Z25" s="42">
        <f>[1]V_МО_ФАКТ!Z25-'[2]V_МО__был 22'!Z25</f>
        <v>0</v>
      </c>
      <c r="AA25" s="41">
        <f t="shared" si="7"/>
        <v>0</v>
      </c>
      <c r="AB25" s="42">
        <f>[1]V_МО_ФАКТ!AB25-'[2]V_МО__был 22'!AB25</f>
        <v>0</v>
      </c>
      <c r="AC25" s="42">
        <f>[1]V_МО_ФАКТ!AC25-'[2]V_МО__был 22'!AC25</f>
        <v>0</v>
      </c>
      <c r="AD25" s="41">
        <f t="shared" si="8"/>
        <v>0</v>
      </c>
      <c r="AE25" s="42">
        <f>[1]V_МО_ФАКТ!AE25-'[2]V_МО__был 22'!AE25</f>
        <v>0</v>
      </c>
      <c r="AF25" s="42">
        <f>[1]V_МО_ФАКТ!AF25-'[2]V_МО__был 22'!AF25</f>
        <v>0</v>
      </c>
      <c r="AG25" s="42">
        <f>[1]V_МО_ФАКТ!AG25-'[2]V_МО__был 22'!AG25</f>
        <v>0</v>
      </c>
      <c r="AH25" s="42">
        <f>[1]V_МО_ФАКТ!AH25-'[2]V_МО__был 22'!AH25</f>
        <v>0</v>
      </c>
      <c r="AI25" s="42">
        <f>[1]V_МО_ФАКТ!AI25-'[2]V_МО__был 22'!AI25</f>
        <v>0</v>
      </c>
      <c r="AJ25" s="42">
        <f>[1]V_МО_ФАКТ!AJ25-'[2]V_МО__был 22'!AJ25</f>
        <v>0</v>
      </c>
      <c r="AK25" s="41">
        <f t="shared" si="9"/>
        <v>0</v>
      </c>
      <c r="AL25" s="42">
        <f>[3]V_МО_ФАКТ!AL25-'[2]V_МО__был 22'!AL25</f>
        <v>0</v>
      </c>
      <c r="AM25" s="42">
        <f>[3]V_МО_ФАКТ!AM25-'[2]V_МО__был 22'!AM25</f>
        <v>0</v>
      </c>
      <c r="AN25" s="42">
        <f>[1]V_МО_ФАКТ!AN25-'[2]V_МО__был 22'!AN25</f>
        <v>0</v>
      </c>
      <c r="AO25" s="42"/>
      <c r="AP25" s="43">
        <f t="shared" si="10"/>
        <v>-101</v>
      </c>
      <c r="AQ25" s="44">
        <f>[3]V_МО_ФАКТ!AQ25-'[2]V_МО__был 22'!AQ25</f>
        <v>-101</v>
      </c>
      <c r="AR25" s="42">
        <f>[3]V_МО_ФАКТ!AR25-'[2]V_МО__был 22'!AR25</f>
        <v>0</v>
      </c>
      <c r="AS25" s="42">
        <f>[3]V_МО_ФАКТ!AS25-'[2]V_МО__был 22'!AS25</f>
        <v>0</v>
      </c>
      <c r="AT25" s="43">
        <f t="shared" si="30"/>
        <v>0</v>
      </c>
      <c r="AU25" s="41">
        <f t="shared" si="31"/>
        <v>0</v>
      </c>
      <c r="AV25" s="41"/>
      <c r="AW25" s="42">
        <v>0</v>
      </c>
      <c r="AX25" s="42"/>
      <c r="AY25" s="42"/>
      <c r="AZ25" s="42">
        <f>[3]V_МО_ФАКТ!AZ25-'[2]V_МО__был 22'!AZ25</f>
        <v>0</v>
      </c>
      <c r="BA25" s="42"/>
      <c r="BB25" s="42"/>
      <c r="BC25" s="42">
        <f>[3]V_МО_ФАКТ!BC25-'[2]V_МО__был 22'!BC25</f>
        <v>0</v>
      </c>
      <c r="BD25" s="45">
        <f t="shared" si="26"/>
        <v>0</v>
      </c>
      <c r="BE25" s="42">
        <f>[3]V_МО_ФАКТ!BE25-'[2]V_МО__был 22'!BE25</f>
        <v>0</v>
      </c>
      <c r="BF25" s="42">
        <f>[3]V_МО_ФАКТ!BF25-'[2]V_МО__был 22'!BF25</f>
        <v>0</v>
      </c>
      <c r="BG25" s="42">
        <f>[3]V_МО_ФАКТ!BG25-'[2]V_МО__был 22'!BG25</f>
        <v>0</v>
      </c>
      <c r="BH25" s="46">
        <f t="shared" si="13"/>
        <v>18</v>
      </c>
      <c r="BI25" s="42">
        <f>[3]V_МО_ФАКТ!BI25-'[2]V_МО__был 22'!BI25</f>
        <v>26</v>
      </c>
      <c r="BJ25" s="42">
        <f>[3]V_МО_ФАКТ!BJ25-'[2]V_МО__был 22'!BJ25</f>
        <v>-8</v>
      </c>
      <c r="BK25" s="42">
        <f>[3]V_МО_ФАКТ!BK25-'[2]V_МО__был 22'!BK25</f>
        <v>0</v>
      </c>
      <c r="BL25" s="42">
        <f>[3]V_МО_ФАКТ!BL25-'[2]V_МО__был 22'!BL25</f>
        <v>0</v>
      </c>
      <c r="BM25" s="46">
        <f t="shared" si="14"/>
        <v>0</v>
      </c>
      <c r="BN25" s="42">
        <f>[3]V_МО_ФАКТ!BN25-'[2]V_МО__был 22'!BN25</f>
        <v>0</v>
      </c>
      <c r="BO25" s="42">
        <f>[3]V_МО_ФАКТ!BO25-'[2]V_МО__был 22'!BO25</f>
        <v>0</v>
      </c>
      <c r="BP25" s="42">
        <f>[3]V_МО_ФАКТ!BP25-'[2]V_МО__был 22'!BP25</f>
        <v>0</v>
      </c>
      <c r="BQ25" s="46">
        <f t="shared" si="15"/>
        <v>0</v>
      </c>
      <c r="BR25" s="42">
        <f>[3]V_МО_ФАКТ!BR25-'[2]V_МО__был 22'!BR25</f>
        <v>0</v>
      </c>
      <c r="BS25" s="42">
        <f>[3]V_МО_ФАКТ!BS25-'[2]V_МО__был 22'!BS25</f>
        <v>0</v>
      </c>
      <c r="BT25" s="42">
        <f>[3]V_МО_ФАКТ!BT25-'[2]V_МО__был 22'!BT25</f>
        <v>0</v>
      </c>
      <c r="BU25" s="42">
        <f>[3]V_МО_ФАКТ!BU25-'[2]V_МО__был 22'!BU25</f>
        <v>0</v>
      </c>
      <c r="BV25" s="42">
        <f>[3]V_МО_ФАКТ!BV25-'[2]V_МО__был 22'!BV25</f>
        <v>9515</v>
      </c>
      <c r="BW25" s="42">
        <f>[3]V_МО_ФАКТ!BW25-'[2]V_МО__был 22'!BW25</f>
        <v>0</v>
      </c>
      <c r="BX25" s="42">
        <f>[3]V_МО_ФАКТ!BX25-'[2]V_МО__был 22'!BX25</f>
        <v>0</v>
      </c>
      <c r="BY25" s="42">
        <f>[3]V_МО_ФАКТ!BY25-'[2]V_МО__был 22'!BY25</f>
        <v>0</v>
      </c>
      <c r="BZ25" s="40">
        <f t="shared" si="21"/>
        <v>-361</v>
      </c>
      <c r="CA25" s="43">
        <f t="shared" si="27"/>
        <v>0</v>
      </c>
      <c r="CB25" s="42">
        <f>[4]Итого!CB19-'[2]V_МО__был 22'!CB25</f>
        <v>0</v>
      </c>
      <c r="CC25" s="42">
        <f>[4]Итого!CC19-'[2]V_МО__был 22'!CC25</f>
        <v>0</v>
      </c>
      <c r="CD25" s="42">
        <f>[4]Итого!CD19-'[2]V_МО__был 22'!CD25</f>
        <v>2</v>
      </c>
      <c r="CE25" s="42">
        <f>[4]Итого!CE19-'[2]V_МО__был 22'!CE25</f>
        <v>-9</v>
      </c>
      <c r="CF25" s="41">
        <f>[4]Итого!CF19-'[2]V_МО__был 22'!CF25</f>
        <v>-12</v>
      </c>
      <c r="CG25" s="42">
        <f>[4]Итого!CG19-'[2]V_МО__был 22'!CG25</f>
        <v>0</v>
      </c>
      <c r="CH25" s="42">
        <f>[4]Итого!CH19-'[2]V_МО__был 22'!CH25</f>
        <v>0</v>
      </c>
      <c r="CI25" s="42">
        <f>[4]Итого!CI19-'[2]V_МО__был 22'!CI25</f>
        <v>0</v>
      </c>
      <c r="CJ25" s="42">
        <f>[4]Итого!CJ19-'[2]V_МО__был 22'!CJ25</f>
        <v>0</v>
      </c>
      <c r="CK25" s="42">
        <f>[4]Итого!CK19-'[2]V_МО__был 22'!CK25</f>
        <v>0</v>
      </c>
      <c r="CL25" s="42">
        <f>[4]Итого!CL19-'[2]V_МО__был 22'!CL25</f>
        <v>0</v>
      </c>
      <c r="CM25" s="42">
        <f>[4]Итого!CM19-'[2]V_МО__был 22'!CM25</f>
        <v>0</v>
      </c>
      <c r="CN25" s="42">
        <f>[4]Итого!CN19-'[2]V_МО__был 22'!CN25</f>
        <v>0</v>
      </c>
      <c r="CO25" s="42">
        <f>[4]Итого!CO19-'[2]V_МО__был 22'!CO25</f>
        <v>0</v>
      </c>
      <c r="CP25" s="42">
        <f>[4]Итого!CP19-'[2]V_МО__был 22'!CP25</f>
        <v>-2</v>
      </c>
      <c r="CQ25" s="42">
        <f>[4]Итого!CQ19-'[2]V_МО__был 22'!CQ25</f>
        <v>0</v>
      </c>
      <c r="CR25" s="42">
        <f>[4]Итого!CR19-'[2]V_МО__был 22'!CR25</f>
        <v>0</v>
      </c>
      <c r="CS25" s="42">
        <f>[4]Итого!CS19-'[2]V_МО__был 22'!CS25</f>
        <v>0</v>
      </c>
      <c r="CT25" s="42">
        <f>[4]Итого!CT19-'[2]V_МО__был 22'!CT25</f>
        <v>0</v>
      </c>
      <c r="CU25" s="42">
        <f>[4]Итого!CU19-'[2]V_МО__был 22'!CU25</f>
        <v>0</v>
      </c>
      <c r="CV25" s="42">
        <f>[4]Итого!CV19-'[2]V_МО__был 22'!CV25</f>
        <v>0</v>
      </c>
      <c r="CW25" s="42">
        <f>[4]Итого!CW19-'[2]V_МО__был 22'!CW25</f>
        <v>0</v>
      </c>
      <c r="CX25" s="42">
        <f>[4]Итого!CX19-'[2]V_МО__был 22'!CX25</f>
        <v>0</v>
      </c>
      <c r="CY25" s="42">
        <f>[4]Итого!CY19-'[2]V_МО__был 22'!CY25</f>
        <v>0</v>
      </c>
      <c r="CZ25" s="42">
        <f>[4]Итого!CZ19-'[2]V_МО__был 22'!CZ25</f>
        <v>0</v>
      </c>
      <c r="DA25" s="42">
        <f>[4]Итого!DA19-'[2]V_МО__был 22'!DA25</f>
        <v>-237</v>
      </c>
      <c r="DB25" s="42">
        <f>[4]Итого!DB19-'[2]V_МО__был 22'!DB25</f>
        <v>0</v>
      </c>
      <c r="DC25" s="42">
        <f>[4]Итого!DC19-'[2]V_МО__был 22'!DC25</f>
        <v>0</v>
      </c>
      <c r="DD25" s="42">
        <f>[4]Итого!DD19-'[2]V_МО__был 22'!DD25</f>
        <v>0</v>
      </c>
      <c r="DE25" s="42">
        <f>[4]Итого!DE19-'[2]V_МО__был 22'!DE25</f>
        <v>292</v>
      </c>
      <c r="DF25" s="42">
        <f>[4]Итого!DF19-'[2]V_МО__был 22'!DF25</f>
        <v>0</v>
      </c>
      <c r="DG25" s="42">
        <f>[4]Итого!DG19-'[2]V_МО__был 22'!DG25</f>
        <v>0</v>
      </c>
      <c r="DH25" s="42">
        <f>[4]Итого!DH19-'[2]V_МО__был 22'!DH25</f>
        <v>0</v>
      </c>
      <c r="DI25" s="42">
        <f>[4]Итого!DI19-'[2]V_МО__был 22'!DI25</f>
        <v>0</v>
      </c>
      <c r="DJ25" s="42">
        <f>[4]Итого!DJ19-'[2]V_МО__был 22'!DJ25</f>
        <v>0</v>
      </c>
      <c r="DK25" s="42">
        <f>[4]Итого!DK19-'[2]V_МО__был 22'!DK25</f>
        <v>0</v>
      </c>
      <c r="DL25" s="42">
        <f>[4]Итого!DL19-'[2]V_МО__был 22'!DL25</f>
        <v>0</v>
      </c>
      <c r="DM25" s="42">
        <f>[4]Итого!DM19-'[2]V_МО__был 22'!DM25</f>
        <v>-23</v>
      </c>
      <c r="DN25" s="42">
        <f>[4]Итого!DN19-'[2]V_МО__был 22'!DN25</f>
        <v>-11</v>
      </c>
      <c r="DO25" s="42">
        <f>[4]Итого!DO19-'[2]V_МО__был 22'!DO25</f>
        <v>0</v>
      </c>
      <c r="DP25" s="42">
        <f>[4]Итого!DP19-'[2]V_МО__был 22'!DP25</f>
        <v>0</v>
      </c>
      <c r="DQ25" s="42">
        <f>[4]Итого!DQ19-'[2]V_МО__был 22'!DQ25</f>
        <v>0</v>
      </c>
      <c r="DR25" s="42">
        <f>[4]Итого!DR19-'[2]V_МО__был 22'!DR25</f>
        <v>0</v>
      </c>
      <c r="DS25" s="48">
        <f>[4]Итого!DS19-'[2]V_МО__был 22'!DS25</f>
        <v>0</v>
      </c>
      <c r="DT25" s="48">
        <f>[4]Итого!DT19-'[2]V_МО__был 22'!DT25</f>
        <v>0</v>
      </c>
      <c r="DU25" s="48">
        <f>[4]Итого!DU19-'[2]V_МО__был 22'!DU25</f>
        <v>-7199</v>
      </c>
      <c r="DV25" s="42">
        <f>[4]Итого!DV19-'[2]V_МО__был 22'!DV25</f>
        <v>0</v>
      </c>
      <c r="DW25" s="40">
        <f>[4]Итого!DW19-'[2]V_МО__был 22'!DW25</f>
        <v>0</v>
      </c>
      <c r="DX25" s="43">
        <f>[4]Итого!DX19-'[2]V_МО__был 22'!DX25</f>
        <v>0</v>
      </c>
      <c r="DY25" s="41">
        <f>[4]Итого!DY19-'[2]V_МО__был 22'!DY25</f>
        <v>0</v>
      </c>
      <c r="DZ25" s="42">
        <f>[4]Итого!DZ19-'[2]V_МО__был 22'!DZ25</f>
        <v>0</v>
      </c>
      <c r="EA25" s="42">
        <f>[4]Итого!EA19-'[2]V_МО__был 22'!EA25</f>
        <v>0</v>
      </c>
      <c r="EB25" s="42">
        <f>[4]Итого!EB19-'[2]V_МО__был 22'!EB25</f>
        <v>0</v>
      </c>
      <c r="EC25" s="41">
        <f>[4]Итого!EC19-'[2]V_МО__был 22'!EC25</f>
        <v>0</v>
      </c>
      <c r="ED25" s="42">
        <f>[4]Итого!ED19-'[2]V_МО__был 22'!ED25</f>
        <v>0</v>
      </c>
      <c r="EE25" s="42">
        <f>[4]Итого!EE19-'[2]V_МО__был 22'!EE25</f>
        <v>0</v>
      </c>
      <c r="EF25" s="42">
        <f>[4]Итого!EF19-'[2]V_МО__был 22'!EF25</f>
        <v>0</v>
      </c>
      <c r="EG25" s="42">
        <f>[4]Итого!EG19-'[2]V_МО__был 22'!EG25</f>
        <v>0</v>
      </c>
      <c r="EH25" s="42">
        <f>[4]Итого!EH19-'[2]V_МО__был 22'!EH25</f>
        <v>0</v>
      </c>
      <c r="EI25" s="42">
        <f>[4]Итого!EI19-'[2]V_МО__был 22'!EI25</f>
        <v>0</v>
      </c>
      <c r="EJ25" s="42">
        <f>[4]Итого!EJ19-'[2]V_МО__был 22'!EJ25</f>
        <v>0</v>
      </c>
      <c r="EK25" s="42">
        <f>[4]Итого!EK19-'[2]V_МО__был 22'!EK25</f>
        <v>0</v>
      </c>
      <c r="EL25" s="42">
        <f>[4]Итого!EL19-'[2]V_МО__был 22'!EL25</f>
        <v>0</v>
      </c>
      <c r="EM25" s="42">
        <f>[4]Итого!EM19-'[2]V_МО__был 22'!EM25</f>
        <v>0</v>
      </c>
      <c r="EN25" s="41">
        <f>[4]Итого!EN19-'[2]V_МО__был 22'!EN25</f>
        <v>0</v>
      </c>
      <c r="EO25" s="42">
        <f>[4]Итого!EO19-'[2]V_МО__был 22'!EO25</f>
        <v>0</v>
      </c>
      <c r="EP25" s="41">
        <f>[4]Итого!EP19-'[2]V_МО__был 22'!EP25</f>
        <v>0</v>
      </c>
      <c r="EQ25" s="42">
        <f>[4]Итого!EQ19-'[2]V_МО__был 22'!EQ25</f>
        <v>0</v>
      </c>
      <c r="ER25" s="42">
        <f>[4]Итого!ER19-'[2]V_МО__был 22'!ER25</f>
        <v>0</v>
      </c>
      <c r="ES25" s="42">
        <f>[4]Итого!ES19-'[2]V_МО__был 22'!ES25</f>
        <v>0</v>
      </c>
      <c r="ET25" s="42">
        <f>[4]Итого!ET19-'[2]V_МО__был 22'!ET25</f>
        <v>0</v>
      </c>
      <c r="EU25" s="42">
        <f>[4]Итого!EU19-'[2]V_МО__был 22'!EU25</f>
        <v>0</v>
      </c>
      <c r="EV25" s="42">
        <f>[4]Итого!EV19-'[2]V_МО__был 22'!EV25</f>
        <v>0</v>
      </c>
      <c r="EW25" s="42">
        <f>[4]Итого!EW19-'[2]V_МО__был 22'!EW25</f>
        <v>0</v>
      </c>
      <c r="EX25" s="42">
        <f>[4]Итого!EX19-'[2]V_МО__был 22'!EX25</f>
        <v>0</v>
      </c>
      <c r="EY25" s="42">
        <f>[4]Итого!EY19-'[2]V_МО__был 22'!EY25</f>
        <v>0</v>
      </c>
      <c r="EZ25" s="42">
        <f>[4]Итого!EZ19-'[2]V_МО__был 22'!EZ25</f>
        <v>0</v>
      </c>
      <c r="FA25" s="42">
        <f>[4]Итого!FA19-'[2]V_МО__был 22'!FA25</f>
        <v>0</v>
      </c>
      <c r="FB25" s="42">
        <f>[4]Итого!FB19-'[2]V_МО__был 22'!FB25</f>
        <v>0</v>
      </c>
      <c r="FC25" s="42">
        <f>[4]Итого!FC19-'[2]V_МО__был 22'!FC25</f>
        <v>0</v>
      </c>
      <c r="FD25" s="42">
        <f>[4]Итого!FD19-'[2]V_МО__был 22'!FD25</f>
        <v>0</v>
      </c>
      <c r="FE25" s="42">
        <f>[4]Итого!FE19-'[2]V_МО__был 22'!FE25</f>
        <v>0</v>
      </c>
      <c r="FF25" s="42">
        <f>[4]Итого!FF19-'[2]V_МО__был 22'!FF25</f>
        <v>0</v>
      </c>
      <c r="FG25" s="42">
        <f>[4]Итого!FG19-'[2]V_МО__был 22'!FG25</f>
        <v>0</v>
      </c>
      <c r="FH25" s="49">
        <f t="shared" si="28"/>
        <v>0</v>
      </c>
      <c r="FI25" s="42"/>
      <c r="FJ25" s="42"/>
      <c r="FK25" s="42"/>
      <c r="FL25" s="40">
        <f t="shared" si="29"/>
        <v>0</v>
      </c>
      <c r="FM25" s="42"/>
      <c r="FN25" s="42"/>
      <c r="FO25" s="42"/>
    </row>
    <row r="26" spans="1:171" ht="23.25" x14ac:dyDescent="0.3">
      <c r="A26" s="37">
        <f t="shared" si="32"/>
        <v>9</v>
      </c>
      <c r="B26" s="38" t="s">
        <v>173</v>
      </c>
      <c r="C26" s="39" t="s">
        <v>174</v>
      </c>
      <c r="D26" s="40">
        <f t="shared" si="25"/>
        <v>1793</v>
      </c>
      <c r="E26" s="41">
        <f t="shared" si="2"/>
        <v>0</v>
      </c>
      <c r="F26" s="42">
        <f t="shared" si="3"/>
        <v>0</v>
      </c>
      <c r="G26" s="42">
        <f t="shared" si="0"/>
        <v>0</v>
      </c>
      <c r="H26" s="42">
        <f t="shared" si="0"/>
        <v>0</v>
      </c>
      <c r="I26" s="42">
        <f t="shared" si="4"/>
        <v>0</v>
      </c>
      <c r="J26" s="41">
        <f t="shared" si="5"/>
        <v>0</v>
      </c>
      <c r="K26" s="42">
        <f>[1]V_МО_ФАКТ!K26-'[2]V_МО__был 22'!K26</f>
        <v>0</v>
      </c>
      <c r="L26" s="42">
        <f>[1]V_МО_ФАКТ!L26-'[2]V_МО__был 22'!L26</f>
        <v>0</v>
      </c>
      <c r="M26" s="42">
        <f>[1]V_МО_ФАКТ!M26-'[2]V_МО__был 22'!M26</f>
        <v>0</v>
      </c>
      <c r="N26" s="42">
        <f>[1]V_МО_ФАКТ!N26-'[2]V_МО__был 22'!N26</f>
        <v>0</v>
      </c>
      <c r="O26" s="41">
        <f t="shared" si="6"/>
        <v>0</v>
      </c>
      <c r="P26" s="42">
        <f>[1]V_МО_ФАКТ!P26-'[2]V_МО__был 22'!P26</f>
        <v>0</v>
      </c>
      <c r="Q26" s="42">
        <f>[1]V_МО_ФАКТ!Q26-'[2]V_МО__был 22'!Q26</f>
        <v>0</v>
      </c>
      <c r="R26" s="42">
        <f>[1]V_МО_ФАКТ!R26-'[2]V_МО__был 22'!R26</f>
        <v>0</v>
      </c>
      <c r="S26" s="42">
        <f>[1]V_МО_ФАКТ!S26-'[2]V_МО__был 22'!S26</f>
        <v>0</v>
      </c>
      <c r="T26" s="42">
        <f>[1]V_МО_ФАКТ!T26-'[2]V_МО__был 22'!T26</f>
        <v>0</v>
      </c>
      <c r="U26" s="42">
        <f>[1]V_МО_ФАКТ!U26-'[2]V_МО__был 22'!U26</f>
        <v>0</v>
      </c>
      <c r="V26" s="42"/>
      <c r="W26" s="41">
        <f>[1]V_МО_ФАКТ!W26-'[2]V_МО__был 22'!W26</f>
        <v>0</v>
      </c>
      <c r="X26" s="42">
        <f>[1]V_МО_ФАКТ!X26-'[2]V_МО__был 22'!X26</f>
        <v>0</v>
      </c>
      <c r="Y26" s="42">
        <f>[1]V_МО_ФАКТ!Y26-'[2]V_МО__был 22'!Y26</f>
        <v>0</v>
      </c>
      <c r="Z26" s="42">
        <f>[1]V_МО_ФАКТ!Z26-'[2]V_МО__был 22'!Z26</f>
        <v>0</v>
      </c>
      <c r="AA26" s="41">
        <f t="shared" si="7"/>
        <v>0</v>
      </c>
      <c r="AB26" s="42">
        <f>[1]V_МО_ФАКТ!AB26-'[2]V_МО__был 22'!AB26</f>
        <v>0</v>
      </c>
      <c r="AC26" s="42">
        <f>[1]V_МО_ФАКТ!AC26-'[2]V_МО__был 22'!AC26</f>
        <v>0</v>
      </c>
      <c r="AD26" s="41">
        <f t="shared" si="8"/>
        <v>0</v>
      </c>
      <c r="AE26" s="42">
        <f>[1]V_МО_ФАКТ!AE26-'[2]V_МО__был 22'!AE26</f>
        <v>0</v>
      </c>
      <c r="AF26" s="42">
        <f>[1]V_МО_ФАКТ!AF26-'[2]V_МО__был 22'!AF26</f>
        <v>0</v>
      </c>
      <c r="AG26" s="42">
        <f>[1]V_МО_ФАКТ!AG26-'[2]V_МО__был 22'!AG26</f>
        <v>0</v>
      </c>
      <c r="AH26" s="42">
        <f>[1]V_МО_ФАКТ!AH26-'[2]V_МО__был 22'!AH26</f>
        <v>0</v>
      </c>
      <c r="AI26" s="42">
        <f>[1]V_МО_ФАКТ!AI26-'[2]V_МО__был 22'!AI26</f>
        <v>0</v>
      </c>
      <c r="AJ26" s="42">
        <f>[1]V_МО_ФАКТ!AJ26-'[2]V_МО__был 22'!AJ26</f>
        <v>0</v>
      </c>
      <c r="AK26" s="41">
        <f t="shared" si="9"/>
        <v>0</v>
      </c>
      <c r="AL26" s="42">
        <f>[3]V_МО_ФАКТ!AL26-'[2]V_МО__был 22'!AL26</f>
        <v>0</v>
      </c>
      <c r="AM26" s="42">
        <f>[3]V_МО_ФАКТ!AM26-'[2]V_МО__был 22'!AM26</f>
        <v>0</v>
      </c>
      <c r="AN26" s="42">
        <f>[1]V_МО_ФАКТ!AN26-'[2]V_МО__был 22'!AN26</f>
        <v>1793</v>
      </c>
      <c r="AO26" s="42"/>
      <c r="AP26" s="43">
        <f t="shared" si="10"/>
        <v>1523</v>
      </c>
      <c r="AQ26" s="42">
        <f>[3]V_МО_ФАКТ!AQ26-'[2]V_МО__был 22'!AQ26</f>
        <v>0</v>
      </c>
      <c r="AR26" s="42">
        <f>[3]V_МО_ФАКТ!AR26-'[2]V_МО__был 22'!AR26</f>
        <v>0</v>
      </c>
      <c r="AS26" s="42">
        <f>[3]V_МО_ФАКТ!AS26-'[2]V_МО__был 22'!AS26</f>
        <v>1523</v>
      </c>
      <c r="AT26" s="43">
        <f t="shared" si="30"/>
        <v>11430</v>
      </c>
      <c r="AU26" s="41">
        <f t="shared" si="31"/>
        <v>0</v>
      </c>
      <c r="AV26" s="41"/>
      <c r="AW26" s="42"/>
      <c r="AX26" s="42"/>
      <c r="AY26" s="42"/>
      <c r="AZ26" s="42">
        <f>[3]V_МО_ФАКТ!AZ26-'[2]V_МО__был 22'!AZ26</f>
        <v>0</v>
      </c>
      <c r="BA26" s="42"/>
      <c r="BB26" s="42"/>
      <c r="BC26" s="42">
        <f>[3]V_МО_ФАКТ!BC26-'[2]V_МО__был 22'!BC26</f>
        <v>11430</v>
      </c>
      <c r="BD26" s="45">
        <f t="shared" si="26"/>
        <v>0</v>
      </c>
      <c r="BE26" s="42">
        <f>[3]V_МО_ФАКТ!BE26-'[2]V_МО__был 22'!BE26</f>
        <v>0</v>
      </c>
      <c r="BF26" s="42">
        <f>[3]V_МО_ФАКТ!BF26-'[2]V_МО__был 22'!BF26</f>
        <v>0</v>
      </c>
      <c r="BG26" s="42">
        <f>[3]V_МО_ФАКТ!BG26-'[2]V_МО__был 22'!BG26</f>
        <v>0</v>
      </c>
      <c r="BH26" s="46">
        <f t="shared" si="13"/>
        <v>2</v>
      </c>
      <c r="BI26" s="42">
        <f>[3]V_МО_ФАКТ!BI26-'[2]V_МО__был 22'!BI26</f>
        <v>2</v>
      </c>
      <c r="BJ26" s="42">
        <f>[3]V_МО_ФАКТ!BJ26-'[2]V_МО__был 22'!BJ26</f>
        <v>0</v>
      </c>
      <c r="BK26" s="42">
        <f>[3]V_МО_ФАКТ!BK26-'[2]V_МО__был 22'!BK26</f>
        <v>0</v>
      </c>
      <c r="BL26" s="42">
        <f>[3]V_МО_ФАКТ!BL26-'[2]V_МО__был 22'!BL26</f>
        <v>0</v>
      </c>
      <c r="BM26" s="46">
        <f t="shared" si="14"/>
        <v>0</v>
      </c>
      <c r="BN26" s="42">
        <f>[3]V_МО_ФАКТ!BN26-'[2]V_МО__был 22'!BN26</f>
        <v>0</v>
      </c>
      <c r="BO26" s="42">
        <f>[3]V_МО_ФАКТ!BO26-'[2]V_МО__был 22'!BO26</f>
        <v>0</v>
      </c>
      <c r="BP26" s="42">
        <f>[3]V_МО_ФАКТ!BP26-'[2]V_МО__был 22'!BP26</f>
        <v>0</v>
      </c>
      <c r="BQ26" s="46">
        <f t="shared" si="15"/>
        <v>0</v>
      </c>
      <c r="BR26" s="42">
        <f>[3]V_МО_ФАКТ!BR26-'[2]V_МО__был 22'!BR26</f>
        <v>0</v>
      </c>
      <c r="BS26" s="42">
        <f>[3]V_МО_ФАКТ!BS26-'[2]V_МО__был 22'!BS26</f>
        <v>0</v>
      </c>
      <c r="BT26" s="42">
        <f>[3]V_МО_ФАКТ!BT26-'[2]V_МО__был 22'!BT26</f>
        <v>0</v>
      </c>
      <c r="BU26" s="42">
        <f>[3]V_МО_ФАКТ!BU26-'[2]V_МО__был 22'!BU26</f>
        <v>0</v>
      </c>
      <c r="BV26" s="42">
        <f>[3]V_МО_ФАКТ!BV26-'[2]V_МО__был 22'!BV26</f>
        <v>0</v>
      </c>
      <c r="BW26" s="42">
        <f>[3]V_МО_ФАКТ!BW26-'[2]V_МО__был 22'!BW26</f>
        <v>0</v>
      </c>
      <c r="BX26" s="42">
        <f>[3]V_МО_ФАКТ!BX26-'[2]V_МО__был 22'!BX26</f>
        <v>0</v>
      </c>
      <c r="BY26" s="42">
        <f>[3]V_МО_ФАКТ!BY26-'[2]V_МО__был 22'!BY26</f>
        <v>0</v>
      </c>
      <c r="BZ26" s="40">
        <f t="shared" si="21"/>
        <v>0</v>
      </c>
      <c r="CA26" s="43">
        <f t="shared" si="27"/>
        <v>0</v>
      </c>
      <c r="CB26" s="42">
        <f>[4]Итого!CB20-'[2]V_МО__был 22'!CB26</f>
        <v>0</v>
      </c>
      <c r="CC26" s="42">
        <f>[4]Итого!CC20-'[2]V_МО__был 22'!CC26</f>
        <v>0</v>
      </c>
      <c r="CD26" s="42">
        <f>[4]Итого!CD20-'[2]V_МО__был 22'!CD26</f>
        <v>0</v>
      </c>
      <c r="CE26" s="42">
        <f>[4]Итого!CE20-'[2]V_МО__был 22'!CE26</f>
        <v>0</v>
      </c>
      <c r="CF26" s="41">
        <f>[4]Итого!CF20-'[2]V_МО__был 22'!CF26</f>
        <v>0</v>
      </c>
      <c r="CG26" s="42">
        <f>[4]Итого!CG20-'[2]V_МО__был 22'!CG26</f>
        <v>0</v>
      </c>
      <c r="CH26" s="42">
        <f>[4]Итого!CH20-'[2]V_МО__был 22'!CH26</f>
        <v>0</v>
      </c>
      <c r="CI26" s="42">
        <f>[4]Итого!CI20-'[2]V_МО__был 22'!CI26</f>
        <v>0</v>
      </c>
      <c r="CJ26" s="42">
        <f>[4]Итого!CJ20-'[2]V_МО__был 22'!CJ26</f>
        <v>0</v>
      </c>
      <c r="CK26" s="42">
        <f>[4]Итого!CK20-'[2]V_МО__был 22'!CK26</f>
        <v>0</v>
      </c>
      <c r="CL26" s="42">
        <f>[4]Итого!CL20-'[2]V_МО__был 22'!CL26</f>
        <v>0</v>
      </c>
      <c r="CM26" s="42">
        <f>[4]Итого!CM20-'[2]V_МО__был 22'!CM26</f>
        <v>0</v>
      </c>
      <c r="CN26" s="42">
        <f>[4]Итого!CN20-'[2]V_МО__был 22'!CN26</f>
        <v>0</v>
      </c>
      <c r="CO26" s="42">
        <f>[4]Итого!CO20-'[2]V_МО__был 22'!CO26</f>
        <v>0</v>
      </c>
      <c r="CP26" s="42">
        <f>[4]Итого!CP20-'[2]V_МО__был 22'!CP26</f>
        <v>0</v>
      </c>
      <c r="CQ26" s="42">
        <f>[4]Итого!CQ20-'[2]V_МО__был 22'!CQ26</f>
        <v>0</v>
      </c>
      <c r="CR26" s="42">
        <f>[4]Итого!CR20-'[2]V_МО__был 22'!CR26</f>
        <v>0</v>
      </c>
      <c r="CS26" s="42">
        <f>[4]Итого!CS20-'[2]V_МО__был 22'!CS26</f>
        <v>0</v>
      </c>
      <c r="CT26" s="42">
        <f>[4]Итого!CT20-'[2]V_МО__был 22'!CT26</f>
        <v>0</v>
      </c>
      <c r="CU26" s="42">
        <f>[4]Итого!CU20-'[2]V_МО__был 22'!CU26</f>
        <v>0</v>
      </c>
      <c r="CV26" s="42">
        <f>[4]Итого!CV20-'[2]V_МО__был 22'!CV26</f>
        <v>0</v>
      </c>
      <c r="CW26" s="42">
        <f>[4]Итого!CW20-'[2]V_МО__был 22'!CW26</f>
        <v>0</v>
      </c>
      <c r="CX26" s="42">
        <f>[4]Итого!CX20-'[2]V_МО__был 22'!CX26</f>
        <v>0</v>
      </c>
      <c r="CY26" s="42">
        <f>[4]Итого!CY20-'[2]V_МО__был 22'!CY26</f>
        <v>0</v>
      </c>
      <c r="CZ26" s="42">
        <f>[4]Итого!CZ20-'[2]V_МО__был 22'!CZ26</f>
        <v>0</v>
      </c>
      <c r="DA26" s="42">
        <f>[4]Итого!DA20-'[2]V_МО__был 22'!DA26</f>
        <v>0</v>
      </c>
      <c r="DB26" s="42">
        <f>[4]Итого!DB20-'[2]V_МО__был 22'!DB26</f>
        <v>0</v>
      </c>
      <c r="DC26" s="42">
        <f>[4]Итого!DC20-'[2]V_МО__был 22'!DC26</f>
        <v>0</v>
      </c>
      <c r="DD26" s="42">
        <f>[4]Итого!DD20-'[2]V_МО__был 22'!DD26</f>
        <v>0</v>
      </c>
      <c r="DE26" s="42">
        <f>[4]Итого!DE20-'[2]V_МО__был 22'!DE26</f>
        <v>0</v>
      </c>
      <c r="DF26" s="42">
        <f>[4]Итого!DF20-'[2]V_МО__был 22'!DF26</f>
        <v>0</v>
      </c>
      <c r="DG26" s="42">
        <f>[4]Итого!DG20-'[2]V_МО__был 22'!DG26</f>
        <v>0</v>
      </c>
      <c r="DH26" s="42">
        <f>[4]Итого!DH20-'[2]V_МО__был 22'!DH26</f>
        <v>0</v>
      </c>
      <c r="DI26" s="42">
        <f>[4]Итого!DI20-'[2]V_МО__был 22'!DI26</f>
        <v>0</v>
      </c>
      <c r="DJ26" s="42">
        <f>[4]Итого!DJ20-'[2]V_МО__был 22'!DJ26</f>
        <v>0</v>
      </c>
      <c r="DK26" s="42">
        <f>[4]Итого!DK20-'[2]V_МО__был 22'!DK26</f>
        <v>0</v>
      </c>
      <c r="DL26" s="42">
        <f>[4]Итого!DL20-'[2]V_МО__был 22'!DL26</f>
        <v>0</v>
      </c>
      <c r="DM26" s="42">
        <f>[4]Итого!DM20-'[2]V_МО__был 22'!DM26</f>
        <v>0</v>
      </c>
      <c r="DN26" s="42">
        <f>[4]Итого!DN20-'[2]V_МО__был 22'!DN26</f>
        <v>0</v>
      </c>
      <c r="DO26" s="42">
        <f>[4]Итого!DO20-'[2]V_МО__был 22'!DO26</f>
        <v>0</v>
      </c>
      <c r="DP26" s="42">
        <f>[4]Итого!DP20-'[2]V_МО__был 22'!DP26</f>
        <v>0</v>
      </c>
      <c r="DQ26" s="42">
        <f>[4]Итого!DQ20-'[2]V_МО__был 22'!DQ26</f>
        <v>0</v>
      </c>
      <c r="DR26" s="42">
        <f>[4]Итого!DR20-'[2]V_МО__был 22'!DR26</f>
        <v>0</v>
      </c>
      <c r="DS26" s="48">
        <f>[4]Итого!DS20-'[2]V_МО__был 22'!DS26</f>
        <v>0</v>
      </c>
      <c r="DT26" s="48">
        <f>[4]Итого!DT20-'[2]V_МО__был 22'!DT26</f>
        <v>0</v>
      </c>
      <c r="DU26" s="48">
        <f>[4]Итого!DU20-'[2]V_МО__был 22'!DU26</f>
        <v>0</v>
      </c>
      <c r="DV26" s="42">
        <f>[4]Итого!DV20-'[2]V_МО__был 22'!DV26</f>
        <v>0</v>
      </c>
      <c r="DW26" s="40">
        <f>[4]Итого!DW20-'[2]V_МО__был 22'!DW26</f>
        <v>0</v>
      </c>
      <c r="DX26" s="43">
        <f>[4]Итого!DX20-'[2]V_МО__был 22'!DX26</f>
        <v>0</v>
      </c>
      <c r="DY26" s="41">
        <f>[4]Итого!DY20-'[2]V_МО__был 22'!DY26</f>
        <v>0</v>
      </c>
      <c r="DZ26" s="42">
        <f>[4]Итого!DZ20-'[2]V_МО__был 22'!DZ26</f>
        <v>0</v>
      </c>
      <c r="EA26" s="42">
        <f>[4]Итого!EA20-'[2]V_МО__был 22'!EA26</f>
        <v>0</v>
      </c>
      <c r="EB26" s="42">
        <f>[4]Итого!EB20-'[2]V_МО__был 22'!EB26</f>
        <v>0</v>
      </c>
      <c r="EC26" s="41">
        <f>[4]Итого!EC20-'[2]V_МО__был 22'!EC26</f>
        <v>0</v>
      </c>
      <c r="ED26" s="42">
        <f>[4]Итого!ED20-'[2]V_МО__был 22'!ED26</f>
        <v>0</v>
      </c>
      <c r="EE26" s="42">
        <f>[4]Итого!EE20-'[2]V_МО__был 22'!EE26</f>
        <v>0</v>
      </c>
      <c r="EF26" s="42">
        <f>[4]Итого!EF20-'[2]V_МО__был 22'!EF26</f>
        <v>0</v>
      </c>
      <c r="EG26" s="42">
        <f>[4]Итого!EG20-'[2]V_МО__был 22'!EG26</f>
        <v>0</v>
      </c>
      <c r="EH26" s="42">
        <f>[4]Итого!EH20-'[2]V_МО__был 22'!EH26</f>
        <v>0</v>
      </c>
      <c r="EI26" s="42">
        <f>[4]Итого!EI20-'[2]V_МО__был 22'!EI26</f>
        <v>0</v>
      </c>
      <c r="EJ26" s="42">
        <f>[4]Итого!EJ20-'[2]V_МО__был 22'!EJ26</f>
        <v>0</v>
      </c>
      <c r="EK26" s="42">
        <f>[4]Итого!EK20-'[2]V_МО__был 22'!EK26</f>
        <v>0</v>
      </c>
      <c r="EL26" s="42">
        <f>[4]Итого!EL20-'[2]V_МО__был 22'!EL26</f>
        <v>0</v>
      </c>
      <c r="EM26" s="42">
        <f>[4]Итого!EM20-'[2]V_МО__был 22'!EM26</f>
        <v>0</v>
      </c>
      <c r="EN26" s="41">
        <f>[4]Итого!EN20-'[2]V_МО__был 22'!EN26</f>
        <v>0</v>
      </c>
      <c r="EO26" s="42">
        <f>[4]Итого!EO20-'[2]V_МО__был 22'!EO26</f>
        <v>0</v>
      </c>
      <c r="EP26" s="41">
        <f>[4]Итого!EP20-'[2]V_МО__был 22'!EP26</f>
        <v>0</v>
      </c>
      <c r="EQ26" s="42">
        <f>[4]Итого!EQ20-'[2]V_МО__был 22'!EQ26</f>
        <v>0</v>
      </c>
      <c r="ER26" s="42">
        <f>[4]Итого!ER20-'[2]V_МО__был 22'!ER26</f>
        <v>0</v>
      </c>
      <c r="ES26" s="42">
        <f>[4]Итого!ES20-'[2]V_МО__был 22'!ES26</f>
        <v>0</v>
      </c>
      <c r="ET26" s="42">
        <f>[4]Итого!ET20-'[2]V_МО__был 22'!ET26</f>
        <v>0</v>
      </c>
      <c r="EU26" s="42">
        <f>[4]Итого!EU20-'[2]V_МО__был 22'!EU26</f>
        <v>0</v>
      </c>
      <c r="EV26" s="42">
        <f>[4]Итого!EV20-'[2]V_МО__был 22'!EV26</f>
        <v>0</v>
      </c>
      <c r="EW26" s="42">
        <f>[4]Итого!EW20-'[2]V_МО__был 22'!EW26</f>
        <v>0</v>
      </c>
      <c r="EX26" s="42">
        <f>[4]Итого!EX20-'[2]V_МО__был 22'!EX26</f>
        <v>0</v>
      </c>
      <c r="EY26" s="42">
        <f>[4]Итого!EY20-'[2]V_МО__был 22'!EY26</f>
        <v>0</v>
      </c>
      <c r="EZ26" s="42">
        <f>[4]Итого!EZ20-'[2]V_МО__был 22'!EZ26</f>
        <v>0</v>
      </c>
      <c r="FA26" s="42">
        <f>[4]Итого!FA20-'[2]V_МО__был 22'!FA26</f>
        <v>0</v>
      </c>
      <c r="FB26" s="42">
        <f>[4]Итого!FB20-'[2]V_МО__был 22'!FB26</f>
        <v>0</v>
      </c>
      <c r="FC26" s="42">
        <f>[4]Итого!FC20-'[2]V_МО__был 22'!FC26</f>
        <v>0</v>
      </c>
      <c r="FD26" s="42">
        <f>[4]Итого!FD20-'[2]V_МО__был 22'!FD26</f>
        <v>0</v>
      </c>
      <c r="FE26" s="42">
        <f>[4]Итого!FE20-'[2]V_МО__был 22'!FE26</f>
        <v>0</v>
      </c>
      <c r="FF26" s="42">
        <f>[4]Итого!FF20-'[2]V_МО__был 22'!FF26</f>
        <v>0</v>
      </c>
      <c r="FG26" s="42">
        <f>[4]Итого!FG20-'[2]V_МО__был 22'!FG26</f>
        <v>0</v>
      </c>
      <c r="FH26" s="49">
        <f t="shared" si="28"/>
        <v>0</v>
      </c>
      <c r="FI26" s="42"/>
      <c r="FJ26" s="42"/>
      <c r="FK26" s="42"/>
      <c r="FL26" s="40">
        <f t="shared" si="29"/>
        <v>0</v>
      </c>
      <c r="FM26" s="42"/>
      <c r="FN26" s="42"/>
      <c r="FO26" s="42"/>
    </row>
    <row r="27" spans="1:171" ht="23.25" x14ac:dyDescent="0.3">
      <c r="A27" s="37">
        <f t="shared" si="32"/>
        <v>10</v>
      </c>
      <c r="B27" s="38" t="s">
        <v>175</v>
      </c>
      <c r="C27" s="39" t="s">
        <v>176</v>
      </c>
      <c r="D27" s="40">
        <f t="shared" si="25"/>
        <v>442</v>
      </c>
      <c r="E27" s="41">
        <f t="shared" si="2"/>
        <v>442</v>
      </c>
      <c r="F27" s="42">
        <f t="shared" si="3"/>
        <v>80</v>
      </c>
      <c r="G27" s="42">
        <f t="shared" si="0"/>
        <v>0</v>
      </c>
      <c r="H27" s="42">
        <f t="shared" si="0"/>
        <v>362</v>
      </c>
      <c r="I27" s="42">
        <f t="shared" si="4"/>
        <v>0</v>
      </c>
      <c r="J27" s="41">
        <f t="shared" si="5"/>
        <v>-12701</v>
      </c>
      <c r="K27" s="42">
        <f>[1]V_МО_ФАКТ!K27-'[2]V_МО__был 22'!K27</f>
        <v>-373</v>
      </c>
      <c r="L27" s="42">
        <f>[1]V_МО_ФАКТ!L27-'[2]V_МО__был 22'!L27</f>
        <v>0</v>
      </c>
      <c r="M27" s="42">
        <f>[1]V_МО_ФАКТ!M27-'[2]V_МО__был 22'!M27</f>
        <v>-12328</v>
      </c>
      <c r="N27" s="42">
        <f>[1]V_МО_ФАКТ!N27-'[2]V_МО__был 22'!N27</f>
        <v>0</v>
      </c>
      <c r="O27" s="41">
        <f t="shared" si="6"/>
        <v>13143</v>
      </c>
      <c r="P27" s="42">
        <f>[1]V_МО_ФАКТ!P27-'[2]V_МО__был 22'!P27</f>
        <v>453</v>
      </c>
      <c r="Q27" s="42">
        <f>[1]V_МО_ФАКТ!Q27-'[2]V_МО__был 22'!Q27</f>
        <v>0</v>
      </c>
      <c r="R27" s="42">
        <f>[1]V_МО_ФАКТ!R27-'[2]V_МО__был 22'!R27+47</f>
        <v>12690</v>
      </c>
      <c r="S27" s="42">
        <f>[1]V_МО_ФАКТ!S27-'[2]V_МО__был 22'!S27</f>
        <v>0</v>
      </c>
      <c r="T27" s="42">
        <f>[1]V_МО_ФАКТ!T27-'[2]V_МО__был 22'!T27</f>
        <v>0</v>
      </c>
      <c r="U27" s="42">
        <f>[1]V_МО_ФАКТ!U27-'[2]V_МО__был 22'!U27</f>
        <v>0</v>
      </c>
      <c r="V27" s="42"/>
      <c r="W27" s="41">
        <f>[1]V_МО_ФАКТ!W27-'[2]V_МО__был 22'!W27</f>
        <v>0</v>
      </c>
      <c r="X27" s="42">
        <f>[1]V_МО_ФАКТ!X27-'[2]V_МО__был 22'!X27</f>
        <v>0</v>
      </c>
      <c r="Y27" s="42">
        <f>[1]V_МО_ФАКТ!Y27-'[2]V_МО__был 22'!Y27</f>
        <v>0</v>
      </c>
      <c r="Z27" s="42">
        <f>[1]V_МО_ФАКТ!Z27-'[2]V_МО__был 22'!Z27</f>
        <v>0</v>
      </c>
      <c r="AA27" s="41">
        <f t="shared" si="7"/>
        <v>0</v>
      </c>
      <c r="AB27" s="42">
        <f>[1]V_МО_ФАКТ!AB27-'[2]V_МО__был 22'!AB27</f>
        <v>0</v>
      </c>
      <c r="AC27" s="42">
        <f>[1]V_МО_ФАКТ!AC27-'[2]V_МО__был 22'!AC27</f>
        <v>0</v>
      </c>
      <c r="AD27" s="41">
        <f t="shared" si="8"/>
        <v>0</v>
      </c>
      <c r="AE27" s="42">
        <f>[1]V_МО_ФАКТ!AE27-'[2]V_МО__был 22'!AE27</f>
        <v>0</v>
      </c>
      <c r="AF27" s="42">
        <f>[1]V_МО_ФАКТ!AF27-'[2]V_МО__был 22'!AF27</f>
        <v>0</v>
      </c>
      <c r="AG27" s="42">
        <f>[1]V_МО_ФАКТ!AG27-'[2]V_МО__был 22'!AG27</f>
        <v>0</v>
      </c>
      <c r="AH27" s="42">
        <f>[1]V_МО_ФАКТ!AH27-'[2]V_МО__был 22'!AH27</f>
        <v>0</v>
      </c>
      <c r="AI27" s="42">
        <f>[1]V_МО_ФАКТ!AI27-'[2]V_МО__был 22'!AI27</f>
        <v>0</v>
      </c>
      <c r="AJ27" s="42">
        <f>[1]V_МО_ФАКТ!AJ27-'[2]V_МО__был 22'!AJ27</f>
        <v>0</v>
      </c>
      <c r="AK27" s="41">
        <f t="shared" si="9"/>
        <v>0</v>
      </c>
      <c r="AL27" s="42">
        <f>[3]V_МО_ФАКТ!AL27-'[2]V_МО__был 22'!AL27</f>
        <v>0</v>
      </c>
      <c r="AM27" s="42">
        <f>[3]V_МО_ФАКТ!AM27-'[2]V_МО__был 22'!AM27</f>
        <v>0</v>
      </c>
      <c r="AN27" s="42">
        <f>[1]V_МО_ФАКТ!AN27-'[2]V_МО__был 22'!AN27</f>
        <v>0</v>
      </c>
      <c r="AO27" s="42"/>
      <c r="AP27" s="43">
        <f t="shared" si="10"/>
        <v>0</v>
      </c>
      <c r="AQ27" s="42">
        <f>[3]V_МО_ФАКТ!AQ27-'[2]V_МО__был 22'!AQ27</f>
        <v>0</v>
      </c>
      <c r="AR27" s="42">
        <f>[3]V_МО_ФАКТ!AR27-'[2]V_МО__был 22'!AR27</f>
        <v>0</v>
      </c>
      <c r="AS27" s="42">
        <f>[3]V_МО_ФАКТ!AS27-'[2]V_МО__был 22'!AS27</f>
        <v>0</v>
      </c>
      <c r="AT27" s="43">
        <f t="shared" si="30"/>
        <v>-2595</v>
      </c>
      <c r="AU27" s="41">
        <f>SUM(AW27:AZ27)</f>
        <v>-2595</v>
      </c>
      <c r="AV27" s="41"/>
      <c r="AW27" s="42">
        <v>0</v>
      </c>
      <c r="AX27" s="42"/>
      <c r="AY27" s="42">
        <v>-2595</v>
      </c>
      <c r="AZ27" s="42">
        <f>[3]V_МО_ФАКТ!AZ27-'[2]V_МО__был 22'!AZ27</f>
        <v>0</v>
      </c>
      <c r="BA27" s="42"/>
      <c r="BB27" s="42"/>
      <c r="BC27" s="42">
        <f>[3]V_МО_ФАКТ!BC27-'[2]V_МО__был 22'!BC27</f>
        <v>0</v>
      </c>
      <c r="BD27" s="45">
        <f t="shared" si="26"/>
        <v>0</v>
      </c>
      <c r="BE27" s="42">
        <f>[3]V_МО_ФАКТ!BE27-'[2]V_МО__был 22'!BE27</f>
        <v>0</v>
      </c>
      <c r="BF27" s="42">
        <f>[3]V_МО_ФАКТ!BF27-'[2]V_МО__был 22'!BF27</f>
        <v>0</v>
      </c>
      <c r="BG27" s="42">
        <f>[3]V_МО_ФАКТ!BG27-'[2]V_МО__был 22'!BG27</f>
        <v>0</v>
      </c>
      <c r="BH27" s="46">
        <f t="shared" si="13"/>
        <v>0</v>
      </c>
      <c r="BI27" s="42">
        <f>[3]V_МО_ФАКТ!BI27-'[2]V_МО__был 22'!BI27</f>
        <v>0</v>
      </c>
      <c r="BJ27" s="42">
        <f>[3]V_МО_ФАКТ!BJ27-'[2]V_МО__был 22'!BJ27</f>
        <v>0</v>
      </c>
      <c r="BK27" s="42">
        <f>[3]V_МО_ФАКТ!BK27-'[2]V_МО__был 22'!BK27</f>
        <v>0</v>
      </c>
      <c r="BL27" s="42">
        <f>[3]V_МО_ФАКТ!BL27-'[2]V_МО__был 22'!BL27</f>
        <v>0</v>
      </c>
      <c r="BM27" s="46">
        <f t="shared" si="14"/>
        <v>0</v>
      </c>
      <c r="BN27" s="42">
        <f>[3]V_МО_ФАКТ!BN27-'[2]V_МО__был 22'!BN27</f>
        <v>0</v>
      </c>
      <c r="BO27" s="42">
        <f>[3]V_МО_ФАКТ!BO27-'[2]V_МО__был 22'!BO27</f>
        <v>0</v>
      </c>
      <c r="BP27" s="42">
        <f>[3]V_МО_ФАКТ!BP27-'[2]V_МО__был 22'!BP27</f>
        <v>66</v>
      </c>
      <c r="BQ27" s="46">
        <f t="shared" si="15"/>
        <v>0</v>
      </c>
      <c r="BR27" s="42">
        <f>[3]V_МО_ФАКТ!BR27-'[2]V_МО__был 22'!BR27</f>
        <v>0</v>
      </c>
      <c r="BS27" s="42">
        <f>[3]V_МО_ФАКТ!BS27-'[2]V_МО__был 22'!BS27</f>
        <v>0</v>
      </c>
      <c r="BT27" s="42">
        <f>[3]V_МО_ФАКТ!BT27-'[2]V_МО__был 22'!BT27</f>
        <v>0</v>
      </c>
      <c r="BU27" s="42">
        <f>[3]V_МО_ФАКТ!BU27-'[2]V_МО__был 22'!BU27</f>
        <v>0</v>
      </c>
      <c r="BV27" s="42">
        <f>[3]V_МО_ФАКТ!BV27-'[2]V_МО__был 22'!BV27</f>
        <v>0</v>
      </c>
      <c r="BW27" s="42">
        <f>[3]V_МО_ФАКТ!BW27-'[2]V_МО__был 22'!BW27</f>
        <v>0</v>
      </c>
      <c r="BX27" s="42">
        <f>[3]V_МО_ФАКТ!BX27-'[2]V_МО__был 22'!BX27</f>
        <v>0</v>
      </c>
      <c r="BY27" s="42">
        <f>[3]V_МО_ФАКТ!BY27-'[2]V_МО__был 22'!BY27</f>
        <v>0</v>
      </c>
      <c r="BZ27" s="40">
        <f>ROUND((CB27-CC27)*CB$5+CC27*CC$5+CD27*CD$5+CE27*CE$5+CF27*CF$5+CH27*CH$5+CI27*CI$5+CJ27*CJ$5+CK27*CK$5+CL27*CL$5+CM27*CM$5+CN27*CN$5+CP27*CP$5+CQ27*CQ$5+CR27*CR$5+CS27*CS$5+CT27*CT$5+CU27*CU$5+CV27*CV$5+CX27*CX$5+CY27*CY$5+CZ27*CZ$5+DA27*DA$5+DB27*DB$5+DC27*DC$5+DD27*DD$5+DE27*DE$5+DF27*DF$5+DG27*DG$5+DH27*DH$5+DI27*DI$5+DJ27*DJ$5+DK27*DK$5+DL27*DL$5+DM27*DM$5+DN27*DN$5+DO27*DO$5+DQ27*DQ$5,0)</f>
        <v>156</v>
      </c>
      <c r="CA27" s="43">
        <f t="shared" si="27"/>
        <v>28</v>
      </c>
      <c r="CB27" s="42">
        <f>[4]Итого!CB21-'[2]V_МО__был 22'!CB27</f>
        <v>28</v>
      </c>
      <c r="CC27" s="42">
        <f>[4]Итого!CC21-'[2]V_МО__был 22'!CC27</f>
        <v>29</v>
      </c>
      <c r="CD27" s="42">
        <f>[4]Итого!CD21-'[2]V_МО__был 22'!CD27</f>
        <v>0</v>
      </c>
      <c r="CE27" s="42">
        <f>[4]Итого!CE21-'[2]V_МО__был 22'!CE27</f>
        <v>0</v>
      </c>
      <c r="CF27" s="41">
        <f>[4]Итого!CF21-'[2]V_МО__был 22'!CF27</f>
        <v>0</v>
      </c>
      <c r="CG27" s="42">
        <f>[4]Итого!CG21-'[2]V_МО__был 22'!CG27</f>
        <v>0</v>
      </c>
      <c r="CH27" s="42">
        <f>[4]Итого!CH21-'[2]V_МО__был 22'!CH27</f>
        <v>0</v>
      </c>
      <c r="CI27" s="42">
        <f>[4]Итого!CI21-'[2]V_МО__был 22'!CI27</f>
        <v>0</v>
      </c>
      <c r="CJ27" s="42">
        <f>[4]Итого!CJ21-'[2]V_МО__был 22'!CJ27</f>
        <v>0</v>
      </c>
      <c r="CK27" s="42">
        <f>[4]Итого!CK21-'[2]V_МО__был 22'!CK27</f>
        <v>0</v>
      </c>
      <c r="CL27" s="42">
        <f>[4]Итого!CL21-'[2]V_МО__был 22'!CL27</f>
        <v>0</v>
      </c>
      <c r="CM27" s="42">
        <f>[4]Итого!CM21-'[2]V_МО__был 22'!CM27</f>
        <v>0</v>
      </c>
      <c r="CN27" s="42">
        <f>[4]Итого!CN21-'[2]V_МО__был 22'!CN27</f>
        <v>0</v>
      </c>
      <c r="CO27" s="42">
        <f>[4]Итого!CO21-'[2]V_МО__был 22'!CO27</f>
        <v>0</v>
      </c>
      <c r="CP27" s="42">
        <f>[4]Итого!CP21-'[2]V_МО__был 22'!CP27</f>
        <v>0</v>
      </c>
      <c r="CQ27" s="42">
        <f>[4]Итого!CQ21-'[2]V_МО__был 22'!CQ27</f>
        <v>0</v>
      </c>
      <c r="CR27" s="42">
        <f>[4]Итого!CR21-'[2]V_МО__был 22'!CR27</f>
        <v>0</v>
      </c>
      <c r="CS27" s="42">
        <f>[4]Итого!CS21-'[2]V_МО__был 22'!CS27</f>
        <v>0</v>
      </c>
      <c r="CT27" s="42">
        <f>[4]Итого!CT21-'[2]V_МО__был 22'!CT27</f>
        <v>0</v>
      </c>
      <c r="CU27" s="42">
        <f>[4]Итого!CU21-'[2]V_МО__был 22'!CU27</f>
        <v>0</v>
      </c>
      <c r="CV27" s="42">
        <f>[4]Итого!CV21-'[2]V_МО__был 22'!CV27</f>
        <v>0</v>
      </c>
      <c r="CW27" s="42">
        <f>[4]Итого!CW21-'[2]V_МО__был 22'!CW27</f>
        <v>0</v>
      </c>
      <c r="CX27" s="42">
        <f>[4]Итого!CX21-'[2]V_МО__был 22'!CX27</f>
        <v>0</v>
      </c>
      <c r="CY27" s="42">
        <f>[4]Итого!CY21-'[2]V_МО__был 22'!CY27</f>
        <v>0</v>
      </c>
      <c r="CZ27" s="42">
        <f>[4]Итого!CZ21-'[2]V_МО__был 22'!CZ27</f>
        <v>0</v>
      </c>
      <c r="DA27" s="42">
        <f>[4]Итого!DA21-'[2]V_МО__был 22'!DA27</f>
        <v>0</v>
      </c>
      <c r="DB27" s="42">
        <f>[4]Итого!DB21-'[2]V_МО__был 22'!DB27</f>
        <v>0</v>
      </c>
      <c r="DC27" s="42">
        <f>[4]Итого!DC21-'[2]V_МО__был 22'!DC27</f>
        <v>0</v>
      </c>
      <c r="DD27" s="42">
        <f>[4]Итого!DD21-'[2]V_МО__был 22'!DD27</f>
        <v>0</v>
      </c>
      <c r="DE27" s="42">
        <f>[4]Итого!DE21-'[2]V_МО__был 22'!DE27</f>
        <v>0</v>
      </c>
      <c r="DF27" s="42">
        <f>[4]Итого!DF21-'[2]V_МО__был 22'!DF27</f>
        <v>0</v>
      </c>
      <c r="DG27" s="42">
        <f>[4]Итого!DG21-'[2]V_МО__был 22'!DG27</f>
        <v>0</v>
      </c>
      <c r="DH27" s="42">
        <f>[4]Итого!DH21-'[2]V_МО__был 22'!DH27</f>
        <v>0</v>
      </c>
      <c r="DI27" s="42">
        <f>[4]Итого!DI21-'[2]V_МО__был 22'!DI27</f>
        <v>0</v>
      </c>
      <c r="DJ27" s="42">
        <f>[4]Итого!DJ21-'[2]V_МО__был 22'!DJ27</f>
        <v>0</v>
      </c>
      <c r="DK27" s="42">
        <f>[4]Итого!DK21-'[2]V_МО__был 22'!DK27</f>
        <v>0</v>
      </c>
      <c r="DL27" s="42">
        <f>[4]Итого!DL21-'[2]V_МО__был 22'!DL27</f>
        <v>0</v>
      </c>
      <c r="DM27" s="42">
        <f>[4]Итого!DM21-'[2]V_МО__был 22'!DM27</f>
        <v>0</v>
      </c>
      <c r="DN27" s="42">
        <f>[4]Итого!DN21-'[2]V_МО__был 22'!DN27</f>
        <v>0</v>
      </c>
      <c r="DO27" s="42">
        <f>[4]Итого!DO21-'[2]V_МО__был 22'!DO27</f>
        <v>0</v>
      </c>
      <c r="DP27" s="42">
        <f>[4]Итого!DP21-'[2]V_МО__был 22'!DP27</f>
        <v>0</v>
      </c>
      <c r="DQ27" s="42">
        <f>[4]Итого!DQ21-'[2]V_МО__был 22'!DQ27</f>
        <v>0</v>
      </c>
      <c r="DR27" s="42">
        <f>[4]Итого!DR21-'[2]V_МО__был 22'!DR27</f>
        <v>0</v>
      </c>
      <c r="DS27" s="48">
        <f>[4]Итого!DS21-'[2]V_МО__был 22'!DS27</f>
        <v>28</v>
      </c>
      <c r="DT27" s="48">
        <f>[4]Итого!DT21-'[2]V_МО__был 22'!DT27</f>
        <v>0</v>
      </c>
      <c r="DU27" s="48">
        <f>[4]Итого!DU21-'[2]V_МО__был 22'!DU27</f>
        <v>-6423</v>
      </c>
      <c r="DV27" s="42">
        <f>[4]Итого!DV21-'[2]V_МО__был 22'!DV27</f>
        <v>0</v>
      </c>
      <c r="DW27" s="40">
        <f>[4]Итого!DW21-'[2]V_МО__был 22'!DW27</f>
        <v>-2794</v>
      </c>
      <c r="DX27" s="43">
        <f>[4]Итого!DX21-'[2]V_МО__был 22'!DX27</f>
        <v>-2</v>
      </c>
      <c r="DY27" s="41">
        <f>[4]Итого!DY21-'[2]V_МО__был 22'!DY27</f>
        <v>-2</v>
      </c>
      <c r="DZ27" s="42">
        <f>[4]Итого!DZ21-'[2]V_МО__был 22'!DZ27</f>
        <v>0</v>
      </c>
      <c r="EA27" s="42">
        <f>[4]Итого!EA21-'[2]V_МО__был 22'!EA27</f>
        <v>0</v>
      </c>
      <c r="EB27" s="42">
        <f>[4]Итого!EB21-'[2]V_МО__был 22'!EB27</f>
        <v>0</v>
      </c>
      <c r="EC27" s="41">
        <f>[4]Итого!EC21-'[2]V_МО__был 22'!EC27</f>
        <v>0</v>
      </c>
      <c r="ED27" s="42">
        <f>[4]Итого!ED21-'[2]V_МО__был 22'!ED27</f>
        <v>0</v>
      </c>
      <c r="EE27" s="42">
        <f>[4]Итого!EE21-'[2]V_МО__был 22'!EE27</f>
        <v>0</v>
      </c>
      <c r="EF27" s="42">
        <f>[4]Итого!EF21-'[2]V_МО__был 22'!EF27</f>
        <v>0</v>
      </c>
      <c r="EG27" s="42">
        <f>[4]Итого!EG21-'[2]V_МО__был 22'!EG27</f>
        <v>0</v>
      </c>
      <c r="EH27" s="42">
        <f>[4]Итого!EH21-'[2]V_МО__был 22'!EH27</f>
        <v>0</v>
      </c>
      <c r="EI27" s="42">
        <f>[4]Итого!EI21-'[2]V_МО__был 22'!EI27</f>
        <v>0</v>
      </c>
      <c r="EJ27" s="42">
        <f>[4]Итого!EJ21-'[2]V_МО__был 22'!EJ27</f>
        <v>0</v>
      </c>
      <c r="EK27" s="42">
        <f>[4]Итого!EK21-'[2]V_МО__был 22'!EK27</f>
        <v>0</v>
      </c>
      <c r="EL27" s="42">
        <f>[4]Итого!EL21-'[2]V_МО__был 22'!EL27</f>
        <v>0</v>
      </c>
      <c r="EM27" s="42">
        <f>[4]Итого!EM21-'[2]V_МО__был 22'!EM27</f>
        <v>0</v>
      </c>
      <c r="EN27" s="41">
        <f>[4]Итого!EN21-'[2]V_МО__был 22'!EN27</f>
        <v>0</v>
      </c>
      <c r="EO27" s="42">
        <f>[4]Итого!EO21-'[2]V_МО__был 22'!EO27</f>
        <v>0</v>
      </c>
      <c r="EP27" s="41">
        <f>[4]Итого!EP21-'[2]V_МО__был 22'!EP27</f>
        <v>0</v>
      </c>
      <c r="EQ27" s="42">
        <f>[4]Итого!EQ21-'[2]V_МО__был 22'!EQ27</f>
        <v>0</v>
      </c>
      <c r="ER27" s="42">
        <f>[4]Итого!ER21-'[2]V_МО__был 22'!ER27</f>
        <v>0</v>
      </c>
      <c r="ES27" s="42">
        <f>[4]Итого!ES21-'[2]V_МО__был 22'!ES27</f>
        <v>0</v>
      </c>
      <c r="ET27" s="42">
        <f>[4]Итого!ET21-'[2]V_МО__был 22'!ET27</f>
        <v>0</v>
      </c>
      <c r="EU27" s="42">
        <f>[4]Итого!EU21-'[2]V_МО__был 22'!EU27</f>
        <v>0</v>
      </c>
      <c r="EV27" s="42">
        <f>[4]Итого!EV21-'[2]V_МО__был 22'!EV27</f>
        <v>0</v>
      </c>
      <c r="EW27" s="42">
        <f>[4]Итого!EW21-'[2]V_МО__был 22'!EW27</f>
        <v>0</v>
      </c>
      <c r="EX27" s="42">
        <f>[4]Итого!EX21-'[2]V_МО__был 22'!EX27</f>
        <v>0</v>
      </c>
      <c r="EY27" s="42">
        <f>[4]Итого!EY21-'[2]V_МО__был 22'!EY27</f>
        <v>0</v>
      </c>
      <c r="EZ27" s="42">
        <f>[4]Итого!EZ21-'[2]V_МО__был 22'!EZ27</f>
        <v>0</v>
      </c>
      <c r="FA27" s="42">
        <f>[4]Итого!FA21-'[2]V_МО__был 22'!FA27</f>
        <v>0</v>
      </c>
      <c r="FB27" s="42">
        <f>[4]Итого!FB21-'[2]V_МО__был 22'!FB27</f>
        <v>0</v>
      </c>
      <c r="FC27" s="42">
        <f>[4]Итого!FC21-'[2]V_МО__был 22'!FC27</f>
        <v>0</v>
      </c>
      <c r="FD27" s="42">
        <f>[4]Итого!FD21-'[2]V_МО__был 22'!FD27</f>
        <v>0</v>
      </c>
      <c r="FE27" s="42">
        <f>[4]Итого!FE21-'[2]V_МО__был 22'!FE27</f>
        <v>0</v>
      </c>
      <c r="FF27" s="42">
        <f>[4]Итого!FF21-'[2]V_МО__был 22'!FF27</f>
        <v>0</v>
      </c>
      <c r="FG27" s="42">
        <f>[4]Итого!FG21-'[2]V_МО__был 22'!FG27</f>
        <v>0</v>
      </c>
      <c r="FH27" s="49">
        <f t="shared" si="28"/>
        <v>0</v>
      </c>
      <c r="FI27" s="42"/>
      <c r="FJ27" s="42"/>
      <c r="FK27" s="42"/>
      <c r="FL27" s="40">
        <f t="shared" si="29"/>
        <v>-2</v>
      </c>
      <c r="FM27" s="42"/>
      <c r="FN27" s="42"/>
      <c r="FO27" s="42"/>
    </row>
    <row r="28" spans="1:171" ht="23.25" x14ac:dyDescent="0.3">
      <c r="A28" s="37">
        <f t="shared" si="32"/>
        <v>11</v>
      </c>
      <c r="B28" s="38" t="s">
        <v>177</v>
      </c>
      <c r="C28" s="39" t="s">
        <v>178</v>
      </c>
      <c r="D28" s="40">
        <f t="shared" si="25"/>
        <v>-12201</v>
      </c>
      <c r="E28" s="41">
        <f t="shared" si="2"/>
        <v>7910</v>
      </c>
      <c r="F28" s="42">
        <f t="shared" si="3"/>
        <v>0</v>
      </c>
      <c r="G28" s="42">
        <f t="shared" si="0"/>
        <v>33936</v>
      </c>
      <c r="H28" s="42">
        <f t="shared" si="0"/>
        <v>-26026</v>
      </c>
      <c r="I28" s="42">
        <f t="shared" si="4"/>
        <v>-3142</v>
      </c>
      <c r="J28" s="41">
        <f t="shared" si="5"/>
        <v>-37878</v>
      </c>
      <c r="K28" s="42">
        <f>[1]V_МО_ФАКТ!K28-'[2]V_МО__был 22'!K28</f>
        <v>0</v>
      </c>
      <c r="L28" s="42">
        <f>[1]V_МО_ФАКТ!L28-'[2]V_МО__был 22'!L28</f>
        <v>-3977</v>
      </c>
      <c r="M28" s="42">
        <f>[1]V_МО_ФАКТ!M28-'[2]V_МО__был 22'!M28</f>
        <v>-33901</v>
      </c>
      <c r="N28" s="42">
        <f>[1]V_МО_ФАКТ!N28-'[2]V_МО__был 22'!N28</f>
        <v>-3142</v>
      </c>
      <c r="O28" s="41">
        <f t="shared" si="6"/>
        <v>45788</v>
      </c>
      <c r="P28" s="42">
        <f>[1]V_МО_ФАКТ!P28-'[2]V_МО__был 22'!P28</f>
        <v>0</v>
      </c>
      <c r="Q28" s="42">
        <f>[1]V_МО_ФАКТ!Q28-'[2]V_МО__был 22'!Q28</f>
        <v>37913</v>
      </c>
      <c r="R28" s="42">
        <f>[1]V_МО_ФАКТ!R28-'[2]V_МО__был 22'!R28</f>
        <v>7875</v>
      </c>
      <c r="S28" s="42">
        <f>[1]V_МО_ФАКТ!S28-'[2]V_МО__был 22'!S28</f>
        <v>0</v>
      </c>
      <c r="T28" s="42">
        <f>[1]V_МО_ФАКТ!T28-'[2]V_МО__был 22'!T28</f>
        <v>-12903</v>
      </c>
      <c r="U28" s="42">
        <f>[1]V_МО_ФАКТ!U28-'[2]V_МО__был 22'!U28</f>
        <v>0</v>
      </c>
      <c r="V28" s="55">
        <f>E28+S28+T28+U28</f>
        <v>-4993</v>
      </c>
      <c r="W28" s="41">
        <f>[1]V_МО_ФАКТ!W28-'[2]V_МО__был 22'!W28</f>
        <v>0</v>
      </c>
      <c r="X28" s="56">
        <f>[1]V_МО_ФАКТ!X28-'[2]V_МО__был 22'!X28</f>
        <v>0</v>
      </c>
      <c r="Y28" s="56">
        <f>[1]V_МО_ФАКТ!Y28-'[2]V_МО__был 22'!Y28</f>
        <v>0</v>
      </c>
      <c r="Z28" s="56">
        <f>[1]V_МО_ФАКТ!Z28-'[2]V_МО__был 22'!Z28</f>
        <v>0</v>
      </c>
      <c r="AA28" s="41">
        <f t="shared" si="7"/>
        <v>-7831</v>
      </c>
      <c r="AB28" s="42">
        <f>[1]V_МО_ФАКТ!AB28-'[2]V_МО__был 22'!AB28</f>
        <v>0</v>
      </c>
      <c r="AC28" s="42">
        <f>[1]V_МО_ФАКТ!AC28-'[2]V_МО__был 22'!AC28</f>
        <v>-7831</v>
      </c>
      <c r="AD28" s="41">
        <f t="shared" si="8"/>
        <v>0</v>
      </c>
      <c r="AE28" s="42">
        <f>[1]V_МО_ФАКТ!AE28-'[2]V_МО__был 22'!AE28</f>
        <v>0</v>
      </c>
      <c r="AF28" s="42">
        <f>[1]V_МО_ФАКТ!AF28-'[2]V_МО__был 22'!AF28</f>
        <v>0</v>
      </c>
      <c r="AG28" s="42">
        <f>[1]V_МО_ФАКТ!AG28-'[2]V_МО__был 22'!AG28</f>
        <v>0</v>
      </c>
      <c r="AH28" s="57">
        <f>[1]V_МО_ФАКТ!AH28-'[2]V_МО__был 22'!AH28</f>
        <v>0</v>
      </c>
      <c r="AI28" s="42">
        <f>[1]V_МО_ФАКТ!AI28-'[2]V_МО__был 22'!AI28</f>
        <v>0</v>
      </c>
      <c r="AJ28" s="42">
        <f>[1]V_МО_ФАКТ!AJ28-'[2]V_МО__был 22'!AJ28</f>
        <v>0</v>
      </c>
      <c r="AK28" s="41">
        <f t="shared" si="9"/>
        <v>623</v>
      </c>
      <c r="AL28" s="42">
        <f>[3]V_МО_ФАКТ!AL28-'[2]V_МО__был 22'!AL28</f>
        <v>579</v>
      </c>
      <c r="AM28" s="42">
        <f>[3]V_МО_ФАКТ!AM28-'[2]V_МО__был 22'!AM28</f>
        <v>44</v>
      </c>
      <c r="AN28" s="42">
        <f>[1]V_МО_ФАКТ!AN28-'[2]V_МО__был 22'!AN28</f>
        <v>0</v>
      </c>
      <c r="AO28" s="42"/>
      <c r="AP28" s="43">
        <f t="shared" si="10"/>
        <v>4556</v>
      </c>
      <c r="AQ28" s="44">
        <f>[3]V_МО_ФАКТ!AQ28-'[2]V_МО__был 22'!AQ28</f>
        <v>4556</v>
      </c>
      <c r="AR28" s="42">
        <f>[3]V_МО_ФАКТ!AR28-'[2]V_МО__был 22'!AR28</f>
        <v>0</v>
      </c>
      <c r="AS28" s="42">
        <f>[3]V_МО_ФАКТ!AS28-'[2]V_МО__был 22'!AS28</f>
        <v>0</v>
      </c>
      <c r="AT28" s="43">
        <f t="shared" si="30"/>
        <v>-1629</v>
      </c>
      <c r="AU28" s="41">
        <f>SUM(AW28:AZ28)</f>
        <v>-1629</v>
      </c>
      <c r="AV28" s="41">
        <v>-508</v>
      </c>
      <c r="AW28" s="42">
        <v>0</v>
      </c>
      <c r="AX28" s="42"/>
      <c r="AY28" s="42">
        <f>-1306-323</f>
        <v>-1629</v>
      </c>
      <c r="AZ28" s="42">
        <f>[3]V_МО_ФАКТ!AZ28-'[2]V_МО__был 22'!AZ28</f>
        <v>0</v>
      </c>
      <c r="BA28" s="55">
        <f>AU28</f>
        <v>-1629</v>
      </c>
      <c r="BB28" s="55"/>
      <c r="BC28" s="42">
        <f>[3]V_МО_ФАКТ!BC28-'[2]V_МО__был 22'!BC28</f>
        <v>0</v>
      </c>
      <c r="BD28" s="45">
        <f t="shared" si="26"/>
        <v>0</v>
      </c>
      <c r="BE28" s="42">
        <f>[3]V_МО_ФАКТ!BE28-'[2]V_МО__был 22'!BE28</f>
        <v>0</v>
      </c>
      <c r="BF28" s="42">
        <f>[3]V_МО_ФАКТ!BF28-'[2]V_МО__был 22'!BF28</f>
        <v>0</v>
      </c>
      <c r="BG28" s="42">
        <f>[3]V_МО_ФАКТ!BG28-'[2]V_МО__был 22'!BG28</f>
        <v>0</v>
      </c>
      <c r="BH28" s="46">
        <f t="shared" si="13"/>
        <v>0</v>
      </c>
      <c r="BI28" s="42">
        <f>[3]V_МО_ФАКТ!BI28-'[2]V_МО__был 22'!BI28</f>
        <v>0</v>
      </c>
      <c r="BJ28" s="42">
        <f>[3]V_МО_ФАКТ!BJ28-'[2]V_МО__был 22'!BJ28</f>
        <v>0</v>
      </c>
      <c r="BK28" s="42">
        <f>[3]V_МО_ФАКТ!BK28-'[2]V_МО__был 22'!BK28</f>
        <v>0</v>
      </c>
      <c r="BL28" s="42">
        <f>[3]V_МО_ФАКТ!BL28-'[2]V_МО__был 22'!BL28</f>
        <v>0</v>
      </c>
      <c r="BM28" s="46">
        <f t="shared" si="14"/>
        <v>0</v>
      </c>
      <c r="BN28" s="42">
        <f>[3]V_МО_ФАКТ!BN28-'[2]V_МО__был 22'!BN28</f>
        <v>0</v>
      </c>
      <c r="BO28" s="42">
        <f>[3]V_МО_ФАКТ!BO28-'[2]V_МО__был 22'!BO28</f>
        <v>0</v>
      </c>
      <c r="BP28" s="42">
        <f>[3]V_МО_ФАКТ!BP28-'[2]V_МО__был 22'!BP28</f>
        <v>66</v>
      </c>
      <c r="BQ28" s="46">
        <f t="shared" si="15"/>
        <v>25</v>
      </c>
      <c r="BR28" s="42">
        <f>[3]V_МО_ФАКТ!BR28-'[2]V_МО__был 22'!BR28</f>
        <v>0</v>
      </c>
      <c r="BS28" s="42">
        <f>[3]V_МО_ФАКТ!BS28-'[2]V_МО__был 22'!BS28</f>
        <v>25</v>
      </c>
      <c r="BT28" s="42">
        <f>[3]V_МО_ФАКТ!BT28-'[2]V_МО__был 22'!BT28</f>
        <v>0</v>
      </c>
      <c r="BU28" s="42">
        <f>[3]V_МО_ФАКТ!BU28-'[2]V_МО__был 22'!BU28</f>
        <v>0</v>
      </c>
      <c r="BV28" s="42">
        <f>[3]V_МО_ФАКТ!BV28-'[2]V_МО__был 22'!BV28</f>
        <v>0</v>
      </c>
      <c r="BW28" s="42">
        <f>[3]V_МО_ФАКТ!BW28-'[2]V_МО__был 22'!BW28</f>
        <v>0</v>
      </c>
      <c r="BX28" s="42">
        <f>[3]V_МО_ФАКТ!BX28-'[2]V_МО__был 22'!BX28</f>
        <v>0</v>
      </c>
      <c r="BY28" s="42">
        <f>[3]V_МО_ФАКТ!BY28-'[2]V_МО__был 22'!BY28</f>
        <v>-86</v>
      </c>
      <c r="BZ28" s="40">
        <f t="shared" si="21"/>
        <v>0</v>
      </c>
      <c r="CA28" s="43">
        <f t="shared" si="27"/>
        <v>0</v>
      </c>
      <c r="CB28" s="42">
        <f>[4]Итого!CB22-'[2]V_МО__был 22'!CB28</f>
        <v>0</v>
      </c>
      <c r="CC28" s="42">
        <f>[4]Итого!CC22-'[2]V_МО__был 22'!CC28</f>
        <v>0</v>
      </c>
      <c r="CD28" s="42">
        <f>[4]Итого!CD22-'[2]V_МО__был 22'!CD28</f>
        <v>0</v>
      </c>
      <c r="CE28" s="42">
        <f>[4]Итого!CE22-'[2]V_МО__был 22'!CE28</f>
        <v>0</v>
      </c>
      <c r="CF28" s="41">
        <f>[4]Итого!CF22-'[2]V_МО__был 22'!CF28</f>
        <v>0</v>
      </c>
      <c r="CG28" s="42">
        <f>[4]Итого!CG22-'[2]V_МО__был 22'!CG28</f>
        <v>0</v>
      </c>
      <c r="CH28" s="42">
        <f>[4]Итого!CH22-'[2]V_МО__был 22'!CH28</f>
        <v>0</v>
      </c>
      <c r="CI28" s="42">
        <f>[4]Итого!CI22-'[2]V_МО__был 22'!CI28</f>
        <v>0</v>
      </c>
      <c r="CJ28" s="42">
        <f>[4]Итого!CJ22-'[2]V_МО__был 22'!CJ28</f>
        <v>0</v>
      </c>
      <c r="CK28" s="42">
        <f>[4]Итого!CK22-'[2]V_МО__был 22'!CK28</f>
        <v>0</v>
      </c>
      <c r="CL28" s="42">
        <f>[4]Итого!CL22-'[2]V_МО__был 22'!CL28</f>
        <v>0</v>
      </c>
      <c r="CM28" s="42">
        <f>[4]Итого!CM22-'[2]V_МО__был 22'!CM28</f>
        <v>0</v>
      </c>
      <c r="CN28" s="42">
        <f>[4]Итого!CN22-'[2]V_МО__был 22'!CN28</f>
        <v>0</v>
      </c>
      <c r="CO28" s="42">
        <f>[4]Итого!CO22-'[2]V_МО__был 22'!CO28</f>
        <v>0</v>
      </c>
      <c r="CP28" s="42">
        <f>[4]Итого!CP22-'[2]V_МО__был 22'!CP28</f>
        <v>0</v>
      </c>
      <c r="CQ28" s="42">
        <f>[4]Итого!CQ22-'[2]V_МО__был 22'!CQ28</f>
        <v>0</v>
      </c>
      <c r="CR28" s="42">
        <f>[4]Итого!CR22-'[2]V_МО__был 22'!CR28</f>
        <v>0</v>
      </c>
      <c r="CS28" s="42">
        <f>[4]Итого!CS22-'[2]V_МО__был 22'!CS28</f>
        <v>0</v>
      </c>
      <c r="CT28" s="42">
        <f>[4]Итого!CT22-'[2]V_МО__был 22'!CT28</f>
        <v>0</v>
      </c>
      <c r="CU28" s="42">
        <f>[4]Итого!CU22-'[2]V_МО__был 22'!CU28</f>
        <v>0</v>
      </c>
      <c r="CV28" s="42">
        <f>[4]Итого!CV22-'[2]V_МО__был 22'!CV28</f>
        <v>0</v>
      </c>
      <c r="CW28" s="42">
        <f>[4]Итого!CW22-'[2]V_МО__был 22'!CW28</f>
        <v>0</v>
      </c>
      <c r="CX28" s="42">
        <f>[4]Итого!CX22-'[2]V_МО__был 22'!CX28</f>
        <v>0</v>
      </c>
      <c r="CY28" s="42">
        <f>[4]Итого!CY22-'[2]V_МО__был 22'!CY28</f>
        <v>0</v>
      </c>
      <c r="CZ28" s="42">
        <f>[4]Итого!CZ22-'[2]V_МО__был 22'!CZ28</f>
        <v>0</v>
      </c>
      <c r="DA28" s="42">
        <f>[4]Итого!DA22-'[2]V_МО__был 22'!DA28</f>
        <v>0</v>
      </c>
      <c r="DB28" s="42">
        <f>[4]Итого!DB22-'[2]V_МО__был 22'!DB28</f>
        <v>0</v>
      </c>
      <c r="DC28" s="42">
        <f>[4]Итого!DC22-'[2]V_МО__был 22'!DC28</f>
        <v>0</v>
      </c>
      <c r="DD28" s="42">
        <f>[4]Итого!DD22-'[2]V_МО__был 22'!DD28</f>
        <v>0</v>
      </c>
      <c r="DE28" s="42">
        <f>[4]Итого!DE22-'[2]V_МО__был 22'!DE28</f>
        <v>0</v>
      </c>
      <c r="DF28" s="42">
        <f>[4]Итого!DF22-'[2]V_МО__был 22'!DF28</f>
        <v>0</v>
      </c>
      <c r="DG28" s="42">
        <f>[4]Итого!DG22-'[2]V_МО__был 22'!DG28</f>
        <v>0</v>
      </c>
      <c r="DH28" s="42">
        <f>[4]Итого!DH22-'[2]V_МО__был 22'!DH28</f>
        <v>0</v>
      </c>
      <c r="DI28" s="42">
        <f>[4]Итого!DI22-'[2]V_МО__был 22'!DI28</f>
        <v>0</v>
      </c>
      <c r="DJ28" s="42">
        <f>[4]Итого!DJ22-'[2]V_МО__был 22'!DJ28</f>
        <v>0</v>
      </c>
      <c r="DK28" s="42">
        <f>[4]Итого!DK22-'[2]V_МО__был 22'!DK28</f>
        <v>0</v>
      </c>
      <c r="DL28" s="42">
        <f>[4]Итого!DL22-'[2]V_МО__был 22'!DL28</f>
        <v>0</v>
      </c>
      <c r="DM28" s="42">
        <f>[4]Итого!DM22-'[2]V_МО__был 22'!DM28</f>
        <v>0</v>
      </c>
      <c r="DN28" s="42">
        <f>[4]Итого!DN22-'[2]V_МО__был 22'!DN28</f>
        <v>0</v>
      </c>
      <c r="DO28" s="42">
        <f>[4]Итого!DO22-'[2]V_МО__был 22'!DO28</f>
        <v>0</v>
      </c>
      <c r="DP28" s="42">
        <f>[4]Итого!DP22-'[2]V_МО__был 22'!DP28</f>
        <v>0</v>
      </c>
      <c r="DQ28" s="42">
        <f>[4]Итого!DQ22-'[2]V_МО__был 22'!DQ28</f>
        <v>0</v>
      </c>
      <c r="DR28" s="42">
        <f>[4]Итого!DR22-'[2]V_МО__был 22'!DR28</f>
        <v>0</v>
      </c>
      <c r="DS28" s="48">
        <f>[4]Итого!DS22-'[2]V_МО__был 22'!DS28</f>
        <v>0</v>
      </c>
      <c r="DT28" s="48">
        <f>[4]Итого!DT22-'[2]V_МО__был 22'!DT28</f>
        <v>0</v>
      </c>
      <c r="DU28" s="48">
        <f>[4]Итого!DU22-'[2]V_МО__был 22'!DU28</f>
        <v>0</v>
      </c>
      <c r="DV28" s="42">
        <f>[4]Итого!DV22-'[2]V_МО__был 22'!DV28</f>
        <v>0</v>
      </c>
      <c r="DW28" s="40">
        <f>[4]Итого!DW22-'[2]V_МО__был 22'!DW28</f>
        <v>-908</v>
      </c>
      <c r="DX28" s="43">
        <f>[4]Итого!DX22-'[2]V_МО__был 22'!DX28</f>
        <v>11</v>
      </c>
      <c r="DY28" s="41">
        <f>[4]Итого!DY22-'[2]V_МО__был 22'!DY28</f>
        <v>0</v>
      </c>
      <c r="DZ28" s="42">
        <f>[4]Итого!DZ22-'[2]V_МО__был 22'!DZ28</f>
        <v>0</v>
      </c>
      <c r="EA28" s="42">
        <f>[4]Итого!EA22-'[2]V_МО__был 22'!EA28</f>
        <v>1</v>
      </c>
      <c r="EB28" s="42">
        <f>[4]Итого!EB22-'[2]V_МО__был 22'!EB28</f>
        <v>0</v>
      </c>
      <c r="EC28" s="41">
        <f>[4]Итого!EC22-'[2]V_МО__был 22'!EC28</f>
        <v>0</v>
      </c>
      <c r="ED28" s="42">
        <f>[4]Итого!ED22-'[2]V_МО__был 22'!ED28</f>
        <v>0</v>
      </c>
      <c r="EE28" s="42">
        <f>[4]Итого!EE22-'[2]V_МО__был 22'!EE28</f>
        <v>0</v>
      </c>
      <c r="EF28" s="42">
        <f>[4]Итого!EF22-'[2]V_МО__был 22'!EF28</f>
        <v>0</v>
      </c>
      <c r="EG28" s="42">
        <f>[4]Итого!EG22-'[2]V_МО__был 22'!EG28</f>
        <v>0</v>
      </c>
      <c r="EH28" s="42">
        <f>[4]Итого!EH22-'[2]V_МО__был 22'!EH28</f>
        <v>0</v>
      </c>
      <c r="EI28" s="42">
        <f>[4]Итого!EI22-'[2]V_МО__был 22'!EI28</f>
        <v>0</v>
      </c>
      <c r="EJ28" s="42">
        <f>[4]Итого!EJ22-'[2]V_МО__был 22'!EJ28</f>
        <v>0</v>
      </c>
      <c r="EK28" s="42">
        <f>[4]Итого!EK22-'[2]V_МО__был 22'!EK28</f>
        <v>0</v>
      </c>
      <c r="EL28" s="42">
        <f>[4]Итого!EL22-'[2]V_МО__был 22'!EL28</f>
        <v>15</v>
      </c>
      <c r="EM28" s="42">
        <f>[4]Итого!EM22-'[2]V_МО__был 22'!EM28</f>
        <v>0</v>
      </c>
      <c r="EN28" s="41">
        <f>[4]Итого!EN22-'[2]V_МО__был 22'!EN28</f>
        <v>0</v>
      </c>
      <c r="EO28" s="42">
        <f>[4]Итого!EO22-'[2]V_МО__был 22'!EO28</f>
        <v>0</v>
      </c>
      <c r="EP28" s="41">
        <f>[4]Итого!EP22-'[2]V_МО__был 22'!EP28</f>
        <v>0</v>
      </c>
      <c r="EQ28" s="42">
        <f>[4]Итого!EQ22-'[2]V_МО__был 22'!EQ28</f>
        <v>0</v>
      </c>
      <c r="ER28" s="42">
        <f>[4]Итого!ER22-'[2]V_МО__был 22'!ER28</f>
        <v>0</v>
      </c>
      <c r="ES28" s="42">
        <f>[4]Итого!ES22-'[2]V_МО__был 22'!ES28</f>
        <v>0</v>
      </c>
      <c r="ET28" s="42">
        <f>[4]Итого!ET22-'[2]V_МО__был 22'!ET28</f>
        <v>-3</v>
      </c>
      <c r="EU28" s="42">
        <f>[4]Итого!EU22-'[2]V_МО__был 22'!EU28</f>
        <v>0</v>
      </c>
      <c r="EV28" s="42">
        <f>[4]Итого!EV22-'[2]V_МО__был 22'!EV28</f>
        <v>0</v>
      </c>
      <c r="EW28" s="42">
        <f>[4]Итого!EW22-'[2]V_МО__был 22'!EW28</f>
        <v>-2</v>
      </c>
      <c r="EX28" s="42">
        <f>[4]Итого!EX22-'[2]V_МО__был 22'!EX28</f>
        <v>0</v>
      </c>
      <c r="EY28" s="42">
        <f>[4]Итого!EY22-'[2]V_МО__был 22'!EY28</f>
        <v>0</v>
      </c>
      <c r="EZ28" s="42">
        <f>[4]Итого!EZ22-'[2]V_МО__был 22'!EZ28</f>
        <v>0</v>
      </c>
      <c r="FA28" s="42">
        <f>[4]Итого!FA22-'[2]V_МО__был 22'!FA28</f>
        <v>0</v>
      </c>
      <c r="FB28" s="42">
        <f>[4]Итого!FB22-'[2]V_МО__был 22'!FB28</f>
        <v>0</v>
      </c>
      <c r="FC28" s="42">
        <f>[4]Итого!FC22-'[2]V_МО__был 22'!FC28</f>
        <v>0</v>
      </c>
      <c r="FD28" s="42">
        <f>[4]Итого!FD22-'[2]V_МО__был 22'!FD28</f>
        <v>0</v>
      </c>
      <c r="FE28" s="42">
        <f>[4]Итого!FE22-'[2]V_МО__был 22'!FE28</f>
        <v>0</v>
      </c>
      <c r="FF28" s="42">
        <f>[4]Итого!FF22-'[2]V_МО__был 22'!FF28</f>
        <v>0</v>
      </c>
      <c r="FG28" s="42">
        <f>[4]Итого!FG22-'[2]V_МО__был 22'!FG28</f>
        <v>0</v>
      </c>
      <c r="FH28" s="49">
        <f t="shared" si="28"/>
        <v>0</v>
      </c>
      <c r="FI28" s="42"/>
      <c r="FJ28" s="42"/>
      <c r="FK28" s="42"/>
      <c r="FL28" s="40">
        <f t="shared" si="29"/>
        <v>11</v>
      </c>
      <c r="FM28" s="42"/>
      <c r="FN28" s="42"/>
      <c r="FO28" s="42"/>
    </row>
    <row r="29" spans="1:171" ht="22.5" x14ac:dyDescent="0.3">
      <c r="A29" s="51"/>
      <c r="B29" s="52" t="s">
        <v>179</v>
      </c>
      <c r="C29" s="58"/>
      <c r="D29" s="54">
        <f>SUM(D23:D28)</f>
        <v>42540</v>
      </c>
      <c r="E29" s="54">
        <f t="shared" ref="E29:BP29" si="33">SUM(E23:E28)</f>
        <v>19461</v>
      </c>
      <c r="F29" s="54">
        <f t="shared" si="33"/>
        <v>-30944</v>
      </c>
      <c r="G29" s="54">
        <f t="shared" si="33"/>
        <v>33936</v>
      </c>
      <c r="H29" s="54">
        <f t="shared" si="33"/>
        <v>16469</v>
      </c>
      <c r="I29" s="54">
        <f t="shared" si="33"/>
        <v>-4940</v>
      </c>
      <c r="J29" s="54">
        <f t="shared" si="33"/>
        <v>-45004</v>
      </c>
      <c r="K29" s="54">
        <f t="shared" si="33"/>
        <v>-39792</v>
      </c>
      <c r="L29" s="54">
        <f t="shared" si="33"/>
        <v>-3977</v>
      </c>
      <c r="M29" s="54">
        <f t="shared" si="33"/>
        <v>-1235</v>
      </c>
      <c r="N29" s="54">
        <f t="shared" si="33"/>
        <v>-4940</v>
      </c>
      <c r="O29" s="54">
        <f t="shared" si="33"/>
        <v>64465</v>
      </c>
      <c r="P29" s="54">
        <f t="shared" si="33"/>
        <v>8848</v>
      </c>
      <c r="Q29" s="54">
        <f t="shared" si="33"/>
        <v>37913</v>
      </c>
      <c r="R29" s="54">
        <f t="shared" si="33"/>
        <v>17704</v>
      </c>
      <c r="S29" s="54">
        <f t="shared" si="33"/>
        <v>0</v>
      </c>
      <c r="T29" s="54">
        <f t="shared" si="33"/>
        <v>-12903</v>
      </c>
      <c r="U29" s="54">
        <f t="shared" si="33"/>
        <v>2623</v>
      </c>
      <c r="V29" s="54">
        <f t="shared" si="33"/>
        <v>8739</v>
      </c>
      <c r="W29" s="54">
        <f t="shared" si="33"/>
        <v>-432</v>
      </c>
      <c r="X29" s="54">
        <f t="shared" si="33"/>
        <v>0</v>
      </c>
      <c r="Y29" s="54">
        <f t="shared" si="33"/>
        <v>0</v>
      </c>
      <c r="Z29" s="54">
        <f t="shared" si="33"/>
        <v>0</v>
      </c>
      <c r="AA29" s="54">
        <f t="shared" si="33"/>
        <v>-7607</v>
      </c>
      <c r="AB29" s="54">
        <f t="shared" si="33"/>
        <v>224</v>
      </c>
      <c r="AC29" s="54">
        <f t="shared" si="33"/>
        <v>-7831</v>
      </c>
      <c r="AD29" s="54">
        <f t="shared" si="33"/>
        <v>34564</v>
      </c>
      <c r="AE29" s="54">
        <f t="shared" si="33"/>
        <v>34564</v>
      </c>
      <c r="AF29" s="54">
        <f t="shared" si="33"/>
        <v>1331</v>
      </c>
      <c r="AG29" s="54">
        <f t="shared" si="33"/>
        <v>0</v>
      </c>
      <c r="AH29" s="54">
        <f t="shared" si="33"/>
        <v>0</v>
      </c>
      <c r="AI29" s="54">
        <f t="shared" si="33"/>
        <v>3778</v>
      </c>
      <c r="AJ29" s="54">
        <f t="shared" si="33"/>
        <v>0</v>
      </c>
      <c r="AK29" s="54">
        <f t="shared" si="33"/>
        <v>1263</v>
      </c>
      <c r="AL29" s="54">
        <f t="shared" si="33"/>
        <v>1096</v>
      </c>
      <c r="AM29" s="54">
        <f t="shared" si="33"/>
        <v>167</v>
      </c>
      <c r="AN29" s="54">
        <f t="shared" si="33"/>
        <v>1793</v>
      </c>
      <c r="AO29" s="54">
        <f t="shared" si="33"/>
        <v>0</v>
      </c>
      <c r="AP29" s="54">
        <f t="shared" si="33"/>
        <v>13413</v>
      </c>
      <c r="AQ29" s="54">
        <f t="shared" si="33"/>
        <v>11279</v>
      </c>
      <c r="AR29" s="54">
        <f t="shared" si="33"/>
        <v>611</v>
      </c>
      <c r="AS29" s="54">
        <f t="shared" si="33"/>
        <v>1523</v>
      </c>
      <c r="AT29" s="54">
        <f t="shared" si="33"/>
        <v>-9602</v>
      </c>
      <c r="AU29" s="54">
        <f t="shared" si="33"/>
        <v>-21032</v>
      </c>
      <c r="AV29" s="54">
        <f t="shared" si="33"/>
        <v>-4241</v>
      </c>
      <c r="AW29" s="54">
        <f t="shared" si="33"/>
        <v>-19102</v>
      </c>
      <c r="AX29" s="54">
        <f t="shared" si="33"/>
        <v>0</v>
      </c>
      <c r="AY29" s="54">
        <f t="shared" si="33"/>
        <v>-4224</v>
      </c>
      <c r="AZ29" s="54">
        <f t="shared" si="33"/>
        <v>2294</v>
      </c>
      <c r="BA29" s="54">
        <f t="shared" si="33"/>
        <v>-1629</v>
      </c>
      <c r="BB29" s="54">
        <f t="shared" si="33"/>
        <v>0</v>
      </c>
      <c r="BC29" s="54">
        <f t="shared" si="33"/>
        <v>11430</v>
      </c>
      <c r="BD29" s="54">
        <f t="shared" si="33"/>
        <v>0</v>
      </c>
      <c r="BE29" s="54">
        <f t="shared" si="33"/>
        <v>0</v>
      </c>
      <c r="BF29" s="54">
        <f t="shared" si="33"/>
        <v>0</v>
      </c>
      <c r="BG29" s="54">
        <f t="shared" si="33"/>
        <v>0</v>
      </c>
      <c r="BH29" s="54">
        <f t="shared" si="33"/>
        <v>46</v>
      </c>
      <c r="BI29" s="54">
        <f t="shared" si="33"/>
        <v>52</v>
      </c>
      <c r="BJ29" s="54">
        <f t="shared" si="33"/>
        <v>-6</v>
      </c>
      <c r="BK29" s="54">
        <f t="shared" si="33"/>
        <v>0</v>
      </c>
      <c r="BL29" s="54">
        <f t="shared" si="33"/>
        <v>0</v>
      </c>
      <c r="BM29" s="54">
        <f t="shared" si="33"/>
        <v>0</v>
      </c>
      <c r="BN29" s="54">
        <f t="shared" si="33"/>
        <v>0</v>
      </c>
      <c r="BO29" s="54">
        <f t="shared" si="33"/>
        <v>0</v>
      </c>
      <c r="BP29" s="54">
        <f t="shared" si="33"/>
        <v>1487</v>
      </c>
      <c r="BQ29" s="54">
        <f t="shared" ref="BQ29:CA29" si="34">SUM(BQ23:BQ28)</f>
        <v>1041</v>
      </c>
      <c r="BR29" s="54">
        <f t="shared" si="34"/>
        <v>4</v>
      </c>
      <c r="BS29" s="54">
        <f t="shared" si="34"/>
        <v>1037</v>
      </c>
      <c r="BT29" s="54">
        <f t="shared" si="34"/>
        <v>0</v>
      </c>
      <c r="BU29" s="54">
        <f t="shared" si="34"/>
        <v>0</v>
      </c>
      <c r="BV29" s="54">
        <f t="shared" si="34"/>
        <v>9515</v>
      </c>
      <c r="BW29" s="54">
        <f t="shared" si="34"/>
        <v>0</v>
      </c>
      <c r="BX29" s="54">
        <f t="shared" si="34"/>
        <v>0</v>
      </c>
      <c r="BY29" s="54">
        <f t="shared" si="34"/>
        <v>-212</v>
      </c>
      <c r="BZ29" s="54">
        <f t="shared" si="34"/>
        <v>-1705</v>
      </c>
      <c r="CA29" s="54">
        <f t="shared" si="34"/>
        <v>-14</v>
      </c>
      <c r="CB29" s="54">
        <f>[4]Итого!CB23-'[2]V_МО__был 22'!CB29</f>
        <v>50</v>
      </c>
      <c r="CC29" s="54">
        <f>[4]Итого!CC23-'[2]V_МО__был 22'!CC29</f>
        <v>-10</v>
      </c>
      <c r="CD29" s="54">
        <f>[4]Итого!CD23-'[2]V_МО__был 22'!CD29</f>
        <v>-14</v>
      </c>
      <c r="CE29" s="54">
        <f>[4]Итого!CE23-'[2]V_МО__был 22'!CE29</f>
        <v>-36</v>
      </c>
      <c r="CF29" s="54">
        <f>[4]Итого!CF23-'[2]V_МО__был 22'!CF29</f>
        <v>-26</v>
      </c>
      <c r="CG29" s="54">
        <f>[4]Итого!CG23-'[2]V_МО__был 22'!CG29</f>
        <v>0</v>
      </c>
      <c r="CH29" s="54">
        <f>[4]Итого!CH23-'[2]V_МО__был 22'!CH29</f>
        <v>0</v>
      </c>
      <c r="CI29" s="54">
        <f>[4]Итого!CI23-'[2]V_МО__был 22'!CI29</f>
        <v>0</v>
      </c>
      <c r="CJ29" s="54">
        <f>[4]Итого!CJ23-'[2]V_МО__был 22'!CJ29</f>
        <v>0</v>
      </c>
      <c r="CK29" s="54">
        <f>[4]Итого!CK23-'[2]V_МО__был 22'!CK29</f>
        <v>0</v>
      </c>
      <c r="CL29" s="54">
        <f>[4]Итого!CL23-'[2]V_МО__был 22'!CL29</f>
        <v>0</v>
      </c>
      <c r="CM29" s="54">
        <f>[4]Итого!CM23-'[2]V_МО__был 22'!CM29</f>
        <v>0</v>
      </c>
      <c r="CN29" s="54">
        <f>[4]Итого!CN23-'[2]V_МО__был 22'!CN29</f>
        <v>3</v>
      </c>
      <c r="CO29" s="54">
        <f>[4]Итого!CO23-'[2]V_МО__был 22'!CO29</f>
        <v>0</v>
      </c>
      <c r="CP29" s="54">
        <f>[4]Итого!CP23-'[2]V_МО__был 22'!CP29</f>
        <v>19</v>
      </c>
      <c r="CQ29" s="54">
        <f>[4]Итого!CQ23-'[2]V_МО__был 22'!CQ29</f>
        <v>2</v>
      </c>
      <c r="CR29" s="54">
        <f>[4]Итого!CR23-'[2]V_МО__был 22'!CR29</f>
        <v>231</v>
      </c>
      <c r="CS29" s="54">
        <f>[4]Итого!CS23-'[2]V_МО__был 22'!CS29</f>
        <v>-28</v>
      </c>
      <c r="CT29" s="54">
        <f>[4]Итого!CT23-'[2]V_МО__был 22'!CT29</f>
        <v>0</v>
      </c>
      <c r="CU29" s="54">
        <f>[4]Итого!CU23-'[2]V_МО__был 22'!CU29</f>
        <v>-47</v>
      </c>
      <c r="CV29" s="54">
        <f>[4]Итого!CV23-'[2]V_МО__был 22'!CV29</f>
        <v>0</v>
      </c>
      <c r="CW29" s="54">
        <f>[4]Итого!CW23-'[2]V_МО__был 22'!CW29</f>
        <v>0</v>
      </c>
      <c r="CX29" s="54">
        <f>[4]Итого!CX23-'[2]V_МО__был 22'!CX29</f>
        <v>0</v>
      </c>
      <c r="CY29" s="54">
        <f>[4]Итого!CY23-'[2]V_МО__был 22'!CY29</f>
        <v>0</v>
      </c>
      <c r="CZ29" s="54">
        <f>[4]Итого!CZ23-'[2]V_МО__был 22'!CZ29</f>
        <v>0</v>
      </c>
      <c r="DA29" s="54">
        <f>[4]Итого!DA23-'[2]V_МО__был 22'!DA29</f>
        <v>-243</v>
      </c>
      <c r="DB29" s="54">
        <f>[4]Итого!DB23-'[2]V_МО__был 22'!DB29</f>
        <v>-17</v>
      </c>
      <c r="DC29" s="54">
        <f>[4]Итого!DC23-'[2]V_МО__был 22'!DC29</f>
        <v>-28</v>
      </c>
      <c r="DD29" s="54">
        <f>[4]Итого!DD23-'[2]V_МО__был 22'!DD29</f>
        <v>0</v>
      </c>
      <c r="DE29" s="54">
        <f>[4]Итого!DE23-'[2]V_МО__был 22'!DE29</f>
        <v>326</v>
      </c>
      <c r="DF29" s="54">
        <f>[4]Итого!DF23-'[2]V_МО__был 22'!DF29</f>
        <v>-10</v>
      </c>
      <c r="DG29" s="54">
        <f>[4]Итого!DG23-'[2]V_МО__был 22'!DG29</f>
        <v>136</v>
      </c>
      <c r="DH29" s="54">
        <f>[4]Итого!DH23-'[2]V_МО__был 22'!DH29</f>
        <v>-77</v>
      </c>
      <c r="DI29" s="54">
        <f>[4]Итого!DI23-'[2]V_МО__был 22'!DI29</f>
        <v>-19</v>
      </c>
      <c r="DJ29" s="54">
        <f>[4]Итого!DJ23-'[2]V_МО__был 22'!DJ29</f>
        <v>48</v>
      </c>
      <c r="DK29" s="54">
        <f>[4]Итого!DK23-'[2]V_МО__был 22'!DK29</f>
        <v>0</v>
      </c>
      <c r="DL29" s="54">
        <f>[4]Итого!DL23-'[2]V_МО__был 22'!DL29</f>
        <v>0</v>
      </c>
      <c r="DM29" s="54">
        <f>[4]Итого!DM23-'[2]V_МО__был 22'!DM29</f>
        <v>-54</v>
      </c>
      <c r="DN29" s="54">
        <f>[4]Итого!DN23-'[2]V_МО__был 22'!DN29</f>
        <v>-9</v>
      </c>
      <c r="DO29" s="54">
        <f>[4]Итого!DO23-'[2]V_МО__был 22'!DO29</f>
        <v>-221</v>
      </c>
      <c r="DP29" s="54">
        <f>[4]Итого!DP23-'[2]V_МО__был 22'!DP29</f>
        <v>-488</v>
      </c>
      <c r="DQ29" s="54">
        <f>[4]Итого!DQ23-'[2]V_МО__был 22'!DQ29</f>
        <v>0</v>
      </c>
      <c r="DR29" s="54">
        <f>[4]Итого!DR23-'[2]V_МО__был 22'!DR29</f>
        <v>0</v>
      </c>
      <c r="DS29" s="54">
        <f>[4]Итого!DS23-'[2]V_МО__был 22'!DS29</f>
        <v>23</v>
      </c>
      <c r="DT29" s="54">
        <f>[4]Итого!DT23-'[2]V_МО__был 22'!DT29</f>
        <v>-37</v>
      </c>
      <c r="DU29" s="54">
        <f>[4]Итого!DU23-'[2]V_МО__был 22'!DU29</f>
        <v>-45204</v>
      </c>
      <c r="DV29" s="54">
        <f>[4]Итого!DV23-'[2]V_МО__был 22'!DV29</f>
        <v>707</v>
      </c>
      <c r="DW29" s="54">
        <f>[4]Итого!DW23-'[2]V_МО__был 22'!DW29</f>
        <v>-11623</v>
      </c>
      <c r="DX29" s="54">
        <f>[4]Итого!DX23-'[2]V_МО__был 22'!DX29</f>
        <v>59</v>
      </c>
      <c r="DY29" s="54">
        <f>[4]Итого!DY23-'[2]V_МО__был 22'!DY29</f>
        <v>-2</v>
      </c>
      <c r="DZ29" s="54">
        <f>[4]Итого!DZ23-'[2]V_МО__был 22'!DZ29</f>
        <v>0</v>
      </c>
      <c r="EA29" s="54">
        <f>[4]Итого!EA23-'[2]V_МО__был 22'!EA29</f>
        <v>1</v>
      </c>
      <c r="EB29" s="54">
        <f>[4]Итого!EB23-'[2]V_МО__был 22'!EB29</f>
        <v>124</v>
      </c>
      <c r="EC29" s="54">
        <f>[4]Итого!EC23-'[2]V_МО__был 22'!EC29</f>
        <v>0</v>
      </c>
      <c r="ED29" s="54">
        <f>[4]Итого!ED23-'[2]V_МО__был 22'!ED29</f>
        <v>0</v>
      </c>
      <c r="EE29" s="54">
        <f>[4]Итого!EE23-'[2]V_МО__был 22'!EE29</f>
        <v>0</v>
      </c>
      <c r="EF29" s="54">
        <f>[4]Итого!EF23-'[2]V_МО__был 22'!EF29</f>
        <v>0</v>
      </c>
      <c r="EG29" s="54">
        <f>[4]Итого!EG23-'[2]V_МО__был 22'!EG29</f>
        <v>0</v>
      </c>
      <c r="EH29" s="54">
        <f>[4]Итого!EH23-'[2]V_МО__был 22'!EH29</f>
        <v>0</v>
      </c>
      <c r="EI29" s="54">
        <f>[4]Итого!EI23-'[2]V_МО__был 22'!EI29</f>
        <v>-2</v>
      </c>
      <c r="EJ29" s="54">
        <f>[4]Итого!EJ23-'[2]V_МО__был 22'!EJ29</f>
        <v>143</v>
      </c>
      <c r="EK29" s="54">
        <f>[4]Итого!EK23-'[2]V_МО__был 22'!EK29</f>
        <v>0</v>
      </c>
      <c r="EL29" s="54">
        <f>[4]Итого!EL23-'[2]V_МО__был 22'!EL29</f>
        <v>210</v>
      </c>
      <c r="EM29" s="54">
        <f>[4]Итого!EM23-'[2]V_МО__был 22'!EM29</f>
        <v>-10</v>
      </c>
      <c r="EN29" s="54">
        <f>[4]Итого!EN23-'[2]V_МО__был 22'!EN29</f>
        <v>0</v>
      </c>
      <c r="EO29" s="54">
        <f>[4]Итого!EO23-'[2]V_МО__был 22'!EO29</f>
        <v>0</v>
      </c>
      <c r="EP29" s="54">
        <f>[4]Итого!EP23-'[2]V_МО__был 22'!EP29</f>
        <v>-297</v>
      </c>
      <c r="EQ29" s="54">
        <f>[4]Итого!EQ23-'[2]V_МО__был 22'!EQ29</f>
        <v>-2214</v>
      </c>
      <c r="ER29" s="54">
        <f>[4]Итого!ER23-'[2]V_МО__был 22'!ER29</f>
        <v>-297</v>
      </c>
      <c r="ES29" s="54">
        <f>[4]Итого!ES23-'[2]V_МО__был 22'!ES29</f>
        <v>0</v>
      </c>
      <c r="ET29" s="54">
        <f>[4]Итого!ET23-'[2]V_МО__был 22'!ET29</f>
        <v>-3</v>
      </c>
      <c r="EU29" s="54">
        <f>[4]Итого!EU23-'[2]V_МО__был 22'!EU29</f>
        <v>0</v>
      </c>
      <c r="EV29" s="54">
        <f>[4]Итого!EV23-'[2]V_МО__был 22'!EV29</f>
        <v>0</v>
      </c>
      <c r="EW29" s="54">
        <f>[4]Итого!EW23-'[2]V_МО__был 22'!EW29</f>
        <v>3</v>
      </c>
      <c r="EX29" s="54">
        <f>[4]Итого!EX23-'[2]V_МО__был 22'!EX29</f>
        <v>0</v>
      </c>
      <c r="EY29" s="54">
        <f>[4]Итого!EY23-'[2]V_МО__был 22'!EY29</f>
        <v>0</v>
      </c>
      <c r="EZ29" s="54">
        <f>[4]Итого!EZ23-'[2]V_МО__был 22'!EZ29</f>
        <v>0</v>
      </c>
      <c r="FA29" s="54">
        <f>[4]Итого!FA23-'[2]V_МО__был 22'!FA29</f>
        <v>3</v>
      </c>
      <c r="FB29" s="54">
        <f>[4]Итого!FB23-'[2]V_МО__был 22'!FB29</f>
        <v>0</v>
      </c>
      <c r="FC29" s="54">
        <f>[4]Итого!FC23-'[2]V_МО__был 22'!FC29</f>
        <v>0</v>
      </c>
      <c r="FD29" s="54">
        <f>[4]Итого!FD23-'[2]V_МО__был 22'!FD29</f>
        <v>0</v>
      </c>
      <c r="FE29" s="54">
        <f>[4]Итого!FE23-'[2]V_МО__был 22'!FE29</f>
        <v>44</v>
      </c>
      <c r="FF29" s="54">
        <f>[4]Итого!FF23-'[2]V_МО__был 22'!FF29</f>
        <v>-151</v>
      </c>
      <c r="FG29" s="54">
        <f>[4]Итого!FG23-'[2]V_МО__был 22'!FG29</f>
        <v>-4</v>
      </c>
      <c r="FH29" s="54">
        <f t="shared" ref="FH29:FO29" si="35">SUM(FH23:FH28)</f>
        <v>0</v>
      </c>
      <c r="FI29" s="54">
        <f t="shared" si="35"/>
        <v>0</v>
      </c>
      <c r="FJ29" s="54">
        <f t="shared" si="35"/>
        <v>0</v>
      </c>
      <c r="FK29" s="54">
        <f t="shared" si="35"/>
        <v>0</v>
      </c>
      <c r="FL29" s="54">
        <f t="shared" si="35"/>
        <v>63</v>
      </c>
      <c r="FM29" s="54">
        <f t="shared" si="35"/>
        <v>0</v>
      </c>
      <c r="FN29" s="54">
        <f t="shared" si="35"/>
        <v>0</v>
      </c>
      <c r="FO29" s="54">
        <f t="shared" si="35"/>
        <v>0</v>
      </c>
    </row>
    <row r="30" spans="1:171" ht="41.25" customHeight="1" x14ac:dyDescent="0.3">
      <c r="A30" s="37">
        <f>A28+1</f>
        <v>12</v>
      </c>
      <c r="B30" s="38" t="s">
        <v>180</v>
      </c>
      <c r="C30" s="39" t="s">
        <v>181</v>
      </c>
      <c r="D30" s="40">
        <f t="shared" ref="D30:D32" si="36">E30+S30+T30+U30+AA30+AD30+AI30+AJ30+AK30+AN30+AO30+W30+X30</f>
        <v>35</v>
      </c>
      <c r="E30" s="41">
        <f t="shared" si="2"/>
        <v>0</v>
      </c>
      <c r="F30" s="42">
        <f t="shared" si="3"/>
        <v>0</v>
      </c>
      <c r="G30" s="42">
        <f t="shared" si="0"/>
        <v>0</v>
      </c>
      <c r="H30" s="42">
        <f t="shared" si="0"/>
        <v>0</v>
      </c>
      <c r="I30" s="42">
        <f t="shared" si="4"/>
        <v>0</v>
      </c>
      <c r="J30" s="41">
        <f t="shared" si="5"/>
        <v>0</v>
      </c>
      <c r="K30" s="42">
        <f>[1]V_МО_ФАКТ!K30-'[2]V_МО__был 22'!K30</f>
        <v>0</v>
      </c>
      <c r="L30" s="42">
        <f>[1]V_МО_ФАКТ!L30-'[2]V_МО__был 22'!L30</f>
        <v>0</v>
      </c>
      <c r="M30" s="42">
        <f>[1]V_МО_ФАКТ!M30-'[2]V_МО__был 22'!M30</f>
        <v>0</v>
      </c>
      <c r="N30" s="42">
        <f>[1]V_МО_ФАКТ!N30-'[2]V_МО__был 22'!N30</f>
        <v>0</v>
      </c>
      <c r="O30" s="41">
        <f t="shared" si="6"/>
        <v>0</v>
      </c>
      <c r="P30" s="42">
        <f>[1]V_МО_ФАКТ!P30-'[2]V_МО__был 22'!P30</f>
        <v>0</v>
      </c>
      <c r="Q30" s="42">
        <f>[1]V_МО_ФАКТ!Q30-'[2]V_МО__был 22'!Q30</f>
        <v>0</v>
      </c>
      <c r="R30" s="42">
        <f>[1]V_МО_ФАКТ!R30-'[2]V_МО__был 22'!R30</f>
        <v>0</v>
      </c>
      <c r="S30" s="42">
        <f>[1]V_МО_ФАКТ!S30-'[2]V_МО__был 22'!S30</f>
        <v>0</v>
      </c>
      <c r="T30" s="42">
        <f>[1]V_МО_ФАКТ!T30-'[2]V_МО__был 22'!T30</f>
        <v>0</v>
      </c>
      <c r="U30" s="42">
        <f>[1]V_МО_ФАКТ!U30-'[2]V_МО__был 22'!U30</f>
        <v>0</v>
      </c>
      <c r="V30" s="42"/>
      <c r="W30" s="41">
        <f>[1]V_МО_ФАКТ!W30-'[2]V_МО__был 22'!W30</f>
        <v>0</v>
      </c>
      <c r="X30" s="42">
        <f>[1]V_МО_ФАКТ!X30-'[2]V_МО__был 22'!X30</f>
        <v>0</v>
      </c>
      <c r="Y30" s="42">
        <f>[1]V_МО_ФАКТ!Y30-'[2]V_МО__был 22'!Y30</f>
        <v>0</v>
      </c>
      <c r="Z30" s="42">
        <f>[1]V_МО_ФАКТ!Z30-'[2]V_МО__был 22'!Z30</f>
        <v>0</v>
      </c>
      <c r="AA30" s="41">
        <f t="shared" si="7"/>
        <v>0</v>
      </c>
      <c r="AB30" s="42">
        <f>[1]V_МО_ФАКТ!AB30-'[2]V_МО__был 22'!AB30</f>
        <v>0</v>
      </c>
      <c r="AC30" s="42">
        <f>[1]V_МО_ФАКТ!AC30-'[2]V_МО__был 22'!AC30</f>
        <v>0</v>
      </c>
      <c r="AD30" s="41">
        <f t="shared" si="8"/>
        <v>0</v>
      </c>
      <c r="AE30" s="42">
        <f>[1]V_МО_ФАКТ!AE30-'[2]V_МО__был 22'!AE30</f>
        <v>0</v>
      </c>
      <c r="AF30" s="42">
        <f>[1]V_МО_ФАКТ!AF30-'[2]V_МО__был 22'!AF30</f>
        <v>0</v>
      </c>
      <c r="AG30" s="42">
        <f>[1]V_МО_ФАКТ!AG30-'[2]V_МО__был 22'!AG30</f>
        <v>0</v>
      </c>
      <c r="AH30" s="42">
        <f>[1]V_МО_ФАКТ!AH30-'[2]V_МО__был 22'!AH30</f>
        <v>0</v>
      </c>
      <c r="AI30" s="42">
        <f>[1]V_МО_ФАКТ!AI30-'[2]V_МО__был 22'!AI30</f>
        <v>0</v>
      </c>
      <c r="AJ30" s="42">
        <f>[1]V_МО_ФАКТ!AJ30-'[2]V_МО__был 22'!AJ30</f>
        <v>0</v>
      </c>
      <c r="AK30" s="41">
        <f t="shared" si="9"/>
        <v>0</v>
      </c>
      <c r="AL30" s="42">
        <f>[3]V_МО_ФАКТ!AL30-'[2]V_МО__был 22'!AL30</f>
        <v>0</v>
      </c>
      <c r="AM30" s="42">
        <f>[3]V_МО_ФАКТ!AM30-'[2]V_МО__был 22'!AM30</f>
        <v>0</v>
      </c>
      <c r="AN30" s="42">
        <f>[1]V_МО_ФАКТ!AN30-'[2]V_МО__был 22'!AN30</f>
        <v>35</v>
      </c>
      <c r="AO30" s="42">
        <f>[1]V_МО_ФАКТ!AO30-'[2]V_МО__был 22'!AO30</f>
        <v>0</v>
      </c>
      <c r="AP30" s="43">
        <f t="shared" si="10"/>
        <v>0</v>
      </c>
      <c r="AQ30" s="42">
        <f>[3]V_МО_ФАКТ!AQ30-'[2]V_МО__был 22'!AQ30</f>
        <v>0</v>
      </c>
      <c r="AR30" s="42">
        <f>[3]V_МО_ФАКТ!AR30-'[2]V_МО__был 22'!AR30</f>
        <v>0</v>
      </c>
      <c r="AS30" s="42">
        <f>[3]V_МО_ФАКТ!AS30-'[2]V_МО__был 22'!AS30</f>
        <v>0</v>
      </c>
      <c r="AT30" s="43">
        <f t="shared" ref="AT30:AT32" si="37">AU30+BC30+BD30</f>
        <v>505</v>
      </c>
      <c r="AU30" s="41">
        <f t="shared" ref="AU30:AU31" si="38">SUM(AW30:AZ30)</f>
        <v>0</v>
      </c>
      <c r="AV30" s="41"/>
      <c r="AW30" s="42"/>
      <c r="AX30" s="42"/>
      <c r="AY30" s="42"/>
      <c r="AZ30" s="42">
        <f>[3]V_МО_ФАКТ!AZ30-'[2]V_МО__был 22'!AZ30</f>
        <v>0</v>
      </c>
      <c r="BA30" s="42"/>
      <c r="BB30" s="42"/>
      <c r="BC30" s="42">
        <f>[3]V_МО_ФАКТ!BC30-'[2]V_МО__был 22'!BC30</f>
        <v>505</v>
      </c>
      <c r="BD30" s="45">
        <f t="shared" ref="BD30:BD32" si="39">BE30+BF30+BG30</f>
        <v>0</v>
      </c>
      <c r="BE30" s="42"/>
      <c r="BF30" s="42"/>
      <c r="BG30" s="42"/>
      <c r="BH30" s="46">
        <f t="shared" si="13"/>
        <v>0</v>
      </c>
      <c r="BI30" s="42">
        <f>[3]V_МО_ФАКТ!BI30-'[2]V_МО__был 22'!BI30</f>
        <v>0</v>
      </c>
      <c r="BJ30" s="42">
        <f>[3]V_МО_ФАКТ!BJ30-'[2]V_МО__был 22'!BJ30</f>
        <v>0</v>
      </c>
      <c r="BK30" s="42">
        <f>[3]V_МО_ФАКТ!BK30-'[2]V_МО__был 22'!BK30</f>
        <v>0</v>
      </c>
      <c r="BL30" s="42">
        <f>[3]V_МО_ФАКТ!BL30-'[2]V_МО__был 22'!BL30</f>
        <v>0</v>
      </c>
      <c r="BM30" s="46">
        <f t="shared" si="14"/>
        <v>0</v>
      </c>
      <c r="BN30" s="42">
        <f>[3]V_МО_ФАКТ!BN30-'[2]V_МО__был 22'!BN30</f>
        <v>0</v>
      </c>
      <c r="BO30" s="42">
        <f>[3]V_МО_ФАКТ!BO30-'[2]V_МО__был 22'!BO30</f>
        <v>0</v>
      </c>
      <c r="BP30" s="42">
        <f>[3]V_МО_ФАКТ!BP30-'[2]V_МО__был 22'!BP30</f>
        <v>0</v>
      </c>
      <c r="BQ30" s="46">
        <f t="shared" si="15"/>
        <v>0</v>
      </c>
      <c r="BR30" s="42">
        <f>[3]V_МО_ФАКТ!BR30-'[2]V_МО__был 22'!BR30</f>
        <v>0</v>
      </c>
      <c r="BS30" s="42">
        <f>[3]V_МО_ФАКТ!BS30-'[2]V_МО__был 22'!BS30</f>
        <v>0</v>
      </c>
      <c r="BT30" s="42">
        <f>[3]V_МО_ФАКТ!BT30-'[2]V_МО__был 22'!BT30</f>
        <v>0</v>
      </c>
      <c r="BU30" s="42">
        <f>[3]V_МО_ФАКТ!BU30-'[2]V_МО__был 22'!BU30</f>
        <v>0</v>
      </c>
      <c r="BV30" s="42">
        <f>[3]V_МО_ФАКТ!BV30-'[2]V_МО__был 22'!BV30</f>
        <v>0</v>
      </c>
      <c r="BW30" s="42">
        <f>[3]V_МО_ФАКТ!BW30-'[2]V_МО__был 22'!BW30</f>
        <v>0</v>
      </c>
      <c r="BX30" s="42">
        <f>[3]V_МО_ФАКТ!BX30-'[2]V_МО__был 22'!BX30</f>
        <v>0</v>
      </c>
      <c r="BY30" s="42">
        <f>[3]V_МО_ФАКТ!BY30-'[2]V_МО__был 22'!BY30</f>
        <v>0</v>
      </c>
      <c r="BZ30" s="40">
        <f t="shared" si="21"/>
        <v>0</v>
      </c>
      <c r="CA30" s="43">
        <f t="shared" ref="CA30:CA32" si="40">SUM(CB30:DQ30)-CC30-CG30-CW30-DP30-CO30</f>
        <v>0</v>
      </c>
      <c r="CB30" s="42">
        <f>[4]Итого!CB24-'[2]V_МО__был 22'!CB30</f>
        <v>0</v>
      </c>
      <c r="CC30" s="42">
        <f>[4]Итого!CC24-'[2]V_МО__был 22'!CC30</f>
        <v>0</v>
      </c>
      <c r="CD30" s="42">
        <f>[4]Итого!CD24-'[2]V_МО__был 22'!CD30</f>
        <v>0</v>
      </c>
      <c r="CE30" s="42">
        <f>[4]Итого!CE24-'[2]V_МО__был 22'!CE30</f>
        <v>0</v>
      </c>
      <c r="CF30" s="41">
        <f>[4]Итого!CF24-'[2]V_МО__был 22'!CF30</f>
        <v>0</v>
      </c>
      <c r="CG30" s="42">
        <f>[4]Итого!CG24-'[2]V_МО__был 22'!CG30</f>
        <v>0</v>
      </c>
      <c r="CH30" s="42">
        <f>[4]Итого!CH24-'[2]V_МО__был 22'!CH30</f>
        <v>0</v>
      </c>
      <c r="CI30" s="42">
        <f>[4]Итого!CI24-'[2]V_МО__был 22'!CI30</f>
        <v>0</v>
      </c>
      <c r="CJ30" s="42">
        <f>[4]Итого!CJ24-'[2]V_МО__был 22'!CJ30</f>
        <v>0</v>
      </c>
      <c r="CK30" s="42">
        <f>[4]Итого!CK24-'[2]V_МО__был 22'!CK30</f>
        <v>0</v>
      </c>
      <c r="CL30" s="42">
        <f>[4]Итого!CL24-'[2]V_МО__был 22'!CL30</f>
        <v>0</v>
      </c>
      <c r="CM30" s="42">
        <f>[4]Итого!CM24-'[2]V_МО__был 22'!CM30</f>
        <v>0</v>
      </c>
      <c r="CN30" s="42">
        <f>[4]Итого!CN24-'[2]V_МО__был 22'!CN30</f>
        <v>0</v>
      </c>
      <c r="CO30" s="42">
        <f>[4]Итого!CO24-'[2]V_МО__был 22'!CO30</f>
        <v>0</v>
      </c>
      <c r="CP30" s="42">
        <f>[4]Итого!CP24-'[2]V_МО__был 22'!CP30</f>
        <v>0</v>
      </c>
      <c r="CQ30" s="42">
        <f>[4]Итого!CQ24-'[2]V_МО__был 22'!CQ30</f>
        <v>0</v>
      </c>
      <c r="CR30" s="42">
        <f>[4]Итого!CR24-'[2]V_МО__был 22'!CR30</f>
        <v>0</v>
      </c>
      <c r="CS30" s="42">
        <f>[4]Итого!CS24-'[2]V_МО__был 22'!CS30</f>
        <v>0</v>
      </c>
      <c r="CT30" s="42">
        <f>[4]Итого!CT24-'[2]V_МО__был 22'!CT30</f>
        <v>0</v>
      </c>
      <c r="CU30" s="42">
        <f>[4]Итого!CU24-'[2]V_МО__был 22'!CU30</f>
        <v>0</v>
      </c>
      <c r="CV30" s="42">
        <f>[4]Итого!CV24-'[2]V_МО__был 22'!CV30</f>
        <v>0</v>
      </c>
      <c r="CW30" s="42">
        <f>[4]Итого!CW24-'[2]V_МО__был 22'!CW30</f>
        <v>0</v>
      </c>
      <c r="CX30" s="42">
        <f>[4]Итого!CX24-'[2]V_МО__был 22'!CX30</f>
        <v>0</v>
      </c>
      <c r="CY30" s="42">
        <f>[4]Итого!CY24-'[2]V_МО__был 22'!CY30</f>
        <v>0</v>
      </c>
      <c r="CZ30" s="42">
        <f>[4]Итого!CZ24-'[2]V_МО__был 22'!CZ30</f>
        <v>0</v>
      </c>
      <c r="DA30" s="42">
        <f>[4]Итого!DA24-'[2]V_МО__был 22'!DA30</f>
        <v>0</v>
      </c>
      <c r="DB30" s="42">
        <f>[4]Итого!DB24-'[2]V_МО__был 22'!DB30</f>
        <v>0</v>
      </c>
      <c r="DC30" s="42">
        <f>[4]Итого!DC24-'[2]V_МО__был 22'!DC30</f>
        <v>0</v>
      </c>
      <c r="DD30" s="42">
        <f>[4]Итого!DD24-'[2]V_МО__был 22'!DD30</f>
        <v>0</v>
      </c>
      <c r="DE30" s="42">
        <f>[4]Итого!DE24-'[2]V_МО__был 22'!DE30</f>
        <v>0</v>
      </c>
      <c r="DF30" s="42">
        <f>[4]Итого!DF24-'[2]V_МО__был 22'!DF30</f>
        <v>0</v>
      </c>
      <c r="DG30" s="42">
        <f>[4]Итого!DG24-'[2]V_МО__был 22'!DG30</f>
        <v>0</v>
      </c>
      <c r="DH30" s="42">
        <f>[4]Итого!DH24-'[2]V_МО__был 22'!DH30</f>
        <v>0</v>
      </c>
      <c r="DI30" s="42">
        <f>[4]Итого!DI24-'[2]V_МО__был 22'!DI30</f>
        <v>0</v>
      </c>
      <c r="DJ30" s="42">
        <f>[4]Итого!DJ24-'[2]V_МО__был 22'!DJ30</f>
        <v>0</v>
      </c>
      <c r="DK30" s="42">
        <f>[4]Итого!DK24-'[2]V_МО__был 22'!DK30</f>
        <v>0</v>
      </c>
      <c r="DL30" s="42">
        <f>[4]Итого!DL24-'[2]V_МО__был 22'!DL30</f>
        <v>0</v>
      </c>
      <c r="DM30" s="42">
        <f>[4]Итого!DM24-'[2]V_МО__был 22'!DM30</f>
        <v>0</v>
      </c>
      <c r="DN30" s="42">
        <f>[4]Итого!DN24-'[2]V_МО__был 22'!DN30</f>
        <v>0</v>
      </c>
      <c r="DO30" s="42">
        <f>[4]Итого!DO24-'[2]V_МО__был 22'!DO30</f>
        <v>0</v>
      </c>
      <c r="DP30" s="42">
        <f>[4]Итого!DP24-'[2]V_МО__был 22'!DP30</f>
        <v>0</v>
      </c>
      <c r="DQ30" s="42">
        <f>[4]Итого!DQ24-'[2]V_МО__был 22'!DQ30</f>
        <v>0</v>
      </c>
      <c r="DR30" s="42">
        <f>[4]Итого!DR24-'[2]V_МО__был 22'!DR30</f>
        <v>0</v>
      </c>
      <c r="DS30" s="48">
        <f>[4]Итого!DS24-'[2]V_МО__был 22'!DS30</f>
        <v>0</v>
      </c>
      <c r="DT30" s="48">
        <f>[4]Итого!DT24-'[2]V_МО__был 22'!DT30</f>
        <v>0</v>
      </c>
      <c r="DU30" s="48">
        <f>[4]Итого!DU24-'[2]V_МО__был 22'!DU30</f>
        <v>0</v>
      </c>
      <c r="DV30" s="42">
        <f>[4]Итого!DV24-'[2]V_МО__был 22'!DV30</f>
        <v>0</v>
      </c>
      <c r="DW30" s="40">
        <f>[4]Итого!DW24-'[2]V_МО__был 22'!DW30</f>
        <v>0</v>
      </c>
      <c r="DX30" s="43">
        <f>[4]Итого!DX24-'[2]V_МО__был 22'!DX30</f>
        <v>0</v>
      </c>
      <c r="DY30" s="41">
        <f>[4]Итого!DY24-'[2]V_МО__был 22'!DY30</f>
        <v>0</v>
      </c>
      <c r="DZ30" s="42">
        <f>[4]Итого!DZ24-'[2]V_МО__был 22'!DZ30</f>
        <v>0</v>
      </c>
      <c r="EA30" s="42">
        <f>[4]Итого!EA24-'[2]V_МО__был 22'!EA30</f>
        <v>0</v>
      </c>
      <c r="EB30" s="42">
        <f>[4]Итого!EB24-'[2]V_МО__был 22'!EB30</f>
        <v>0</v>
      </c>
      <c r="EC30" s="41">
        <f>[4]Итого!EC24-'[2]V_МО__был 22'!EC30</f>
        <v>0</v>
      </c>
      <c r="ED30" s="42">
        <f>[4]Итого!ED24-'[2]V_МО__был 22'!ED30</f>
        <v>0</v>
      </c>
      <c r="EE30" s="42">
        <f>[4]Итого!EE24-'[2]V_МО__был 22'!EE30</f>
        <v>0</v>
      </c>
      <c r="EF30" s="42">
        <f>[4]Итого!EF24-'[2]V_МО__был 22'!EF30</f>
        <v>0</v>
      </c>
      <c r="EG30" s="42">
        <f>[4]Итого!EG24-'[2]V_МО__был 22'!EG30</f>
        <v>0</v>
      </c>
      <c r="EH30" s="42">
        <f>[4]Итого!EH24-'[2]V_МО__был 22'!EH30</f>
        <v>0</v>
      </c>
      <c r="EI30" s="42">
        <f>[4]Итого!EI24-'[2]V_МО__был 22'!EI30</f>
        <v>0</v>
      </c>
      <c r="EJ30" s="42">
        <f>[4]Итого!EJ24-'[2]V_МО__был 22'!EJ30</f>
        <v>0</v>
      </c>
      <c r="EK30" s="42">
        <f>[4]Итого!EK24-'[2]V_МО__был 22'!EK30</f>
        <v>0</v>
      </c>
      <c r="EL30" s="42">
        <f>[4]Итого!EL24-'[2]V_МО__был 22'!EL30</f>
        <v>0</v>
      </c>
      <c r="EM30" s="42">
        <f>[4]Итого!EM24-'[2]V_МО__был 22'!EM30</f>
        <v>0</v>
      </c>
      <c r="EN30" s="41">
        <f>[4]Итого!EN24-'[2]V_МО__был 22'!EN30</f>
        <v>0</v>
      </c>
      <c r="EO30" s="42">
        <f>[4]Итого!EO24-'[2]V_МО__был 22'!EO30</f>
        <v>0</v>
      </c>
      <c r="EP30" s="41">
        <f>[4]Итого!EP24-'[2]V_МО__был 22'!EP30</f>
        <v>0</v>
      </c>
      <c r="EQ30" s="42">
        <f>[4]Итого!EQ24-'[2]V_МО__был 22'!EQ30</f>
        <v>0</v>
      </c>
      <c r="ER30" s="42">
        <f>[4]Итого!ER24-'[2]V_МО__был 22'!ER30</f>
        <v>0</v>
      </c>
      <c r="ES30" s="42">
        <f>[4]Итого!ES24-'[2]V_МО__был 22'!ES30</f>
        <v>0</v>
      </c>
      <c r="ET30" s="42">
        <f>[4]Итого!ET24-'[2]V_МО__был 22'!ET30</f>
        <v>0</v>
      </c>
      <c r="EU30" s="42">
        <f>[4]Итого!EU24-'[2]V_МО__был 22'!EU30</f>
        <v>0</v>
      </c>
      <c r="EV30" s="42">
        <f>[4]Итого!EV24-'[2]V_МО__был 22'!EV30</f>
        <v>0</v>
      </c>
      <c r="EW30" s="42">
        <f>[4]Итого!EW24-'[2]V_МО__был 22'!EW30</f>
        <v>0</v>
      </c>
      <c r="EX30" s="42">
        <f>[4]Итого!EX24-'[2]V_МО__был 22'!EX30</f>
        <v>0</v>
      </c>
      <c r="EY30" s="42">
        <f>[4]Итого!EY24-'[2]V_МО__был 22'!EY30</f>
        <v>0</v>
      </c>
      <c r="EZ30" s="42">
        <f>[4]Итого!EZ24-'[2]V_МО__был 22'!EZ30</f>
        <v>0</v>
      </c>
      <c r="FA30" s="42">
        <f>[4]Итого!FA24-'[2]V_МО__был 22'!FA30</f>
        <v>0</v>
      </c>
      <c r="FB30" s="42">
        <f>[4]Итого!FB24-'[2]V_МО__был 22'!FB30</f>
        <v>0</v>
      </c>
      <c r="FC30" s="42">
        <f>[4]Итого!FC24-'[2]V_МО__был 22'!FC30</f>
        <v>0</v>
      </c>
      <c r="FD30" s="42">
        <f>[4]Итого!FD24-'[2]V_МО__был 22'!FD30</f>
        <v>0</v>
      </c>
      <c r="FE30" s="42">
        <f>[4]Итого!FE24-'[2]V_МО__был 22'!FE30</f>
        <v>0</v>
      </c>
      <c r="FF30" s="42">
        <f>[4]Итого!FF24-'[2]V_МО__был 22'!FF30</f>
        <v>0</v>
      </c>
      <c r="FG30" s="42">
        <f>[4]Итого!FG24-'[2]V_МО__был 22'!FG30</f>
        <v>0</v>
      </c>
      <c r="FH30" s="49">
        <f t="shared" ref="FH30:FH32" si="41">SUM(FI30:FK30)</f>
        <v>0</v>
      </c>
      <c r="FI30" s="42"/>
      <c r="FJ30" s="42"/>
      <c r="FK30" s="42"/>
      <c r="FL30" s="40">
        <f t="shared" ref="FL30:FL32" si="42">SUM(DY30:FG30)-FG30-ES30-ER30-EQ30-ED30-DZ30-EO30</f>
        <v>0</v>
      </c>
      <c r="FM30" s="42"/>
      <c r="FN30" s="42"/>
      <c r="FO30" s="42"/>
    </row>
    <row r="31" spans="1:171" ht="23.25" x14ac:dyDescent="0.3">
      <c r="A31" s="37">
        <f>A30+1</f>
        <v>13</v>
      </c>
      <c r="B31" s="38" t="s">
        <v>182</v>
      </c>
      <c r="C31" s="39" t="s">
        <v>183</v>
      </c>
      <c r="D31" s="40">
        <f t="shared" si="36"/>
        <v>-20264</v>
      </c>
      <c r="E31" s="41">
        <f t="shared" si="2"/>
        <v>-14033</v>
      </c>
      <c r="F31" s="42">
        <f t="shared" si="3"/>
        <v>-4967</v>
      </c>
      <c r="G31" s="42">
        <f t="shared" si="0"/>
        <v>-8892</v>
      </c>
      <c r="H31" s="42">
        <f t="shared" si="0"/>
        <v>-174</v>
      </c>
      <c r="I31" s="42">
        <f t="shared" si="4"/>
        <v>-1073</v>
      </c>
      <c r="J31" s="41">
        <f t="shared" si="5"/>
        <v>-7782</v>
      </c>
      <c r="K31" s="42">
        <f>[1]V_МО_ФАКТ!K31-'[2]V_МО__был 22'!K31</f>
        <v>-2637</v>
      </c>
      <c r="L31" s="42">
        <f>[1]V_МО_ФАКТ!L31-'[2]V_МО__был 22'!L31</f>
        <v>-2489</v>
      </c>
      <c r="M31" s="42">
        <f>[1]V_МО_ФАКТ!M31-'[2]V_МО__был 22'!M31</f>
        <v>-2656</v>
      </c>
      <c r="N31" s="42">
        <f>[1]V_МО_ФАКТ!N31-'[2]V_МО__был 22'!N31</f>
        <v>-1073</v>
      </c>
      <c r="O31" s="41">
        <f t="shared" si="6"/>
        <v>-6251</v>
      </c>
      <c r="P31" s="42">
        <f>[1]V_МО_ФАКТ!P31-'[2]V_МО__был 22'!P31</f>
        <v>-2330</v>
      </c>
      <c r="Q31" s="42">
        <f>[1]V_МО_ФАКТ!Q31-'[2]V_МО__был 22'!Q31</f>
        <v>-6403</v>
      </c>
      <c r="R31" s="42">
        <f>[1]V_МО_ФАКТ!R31-'[2]V_МО__был 22'!R31+6</f>
        <v>2482</v>
      </c>
      <c r="S31" s="42">
        <f>[1]V_МО_ФАКТ!S31-'[2]V_МО__был 22'!S31</f>
        <v>0</v>
      </c>
      <c r="T31" s="42">
        <f>[1]V_МО_ФАКТ!T31-'[2]V_МО__был 22'!T31</f>
        <v>-3260</v>
      </c>
      <c r="U31" s="42">
        <f>[1]V_МО_ФАКТ!U31-'[2]V_МО__был 22'!U31</f>
        <v>0</v>
      </c>
      <c r="V31" s="55">
        <f t="shared" ref="V31:V32" si="43">E31+S31+T31+U31</f>
        <v>-17293</v>
      </c>
      <c r="W31" s="41">
        <f>[1]V_МО_ФАКТ!W31-'[2]V_МО__был 22'!W31</f>
        <v>0</v>
      </c>
      <c r="X31" s="56">
        <f>[1]V_МО_ФАКТ!X31-'[2]V_МО__был 22'!X31</f>
        <v>0</v>
      </c>
      <c r="Y31" s="56">
        <f>[1]V_МО_ФАКТ!Y31-'[2]V_МО__был 22'!Y31</f>
        <v>0</v>
      </c>
      <c r="Z31" s="56">
        <f>[1]V_МО_ФАКТ!Z31-'[2]V_МО__был 22'!Z31</f>
        <v>0</v>
      </c>
      <c r="AA31" s="41">
        <f t="shared" si="7"/>
        <v>-1391</v>
      </c>
      <c r="AB31" s="42">
        <f>[1]V_МО_ФАКТ!AB31-'[2]V_МО__был 22'!AB31</f>
        <v>0</v>
      </c>
      <c r="AC31" s="42">
        <f>[1]V_МО_ФАКТ!AC31-'[2]V_МО__был 22'!AC31</f>
        <v>-1391</v>
      </c>
      <c r="AD31" s="41">
        <f t="shared" si="8"/>
        <v>0</v>
      </c>
      <c r="AE31" s="42">
        <f>[1]V_МО_ФАКТ!AE31-'[2]V_МО__был 22'!AE31</f>
        <v>0</v>
      </c>
      <c r="AF31" s="42">
        <f>[1]V_МО_ФАКТ!AF31-'[2]V_МО__был 22'!AF31</f>
        <v>0</v>
      </c>
      <c r="AG31" s="42">
        <f>[1]V_МО_ФАКТ!AG31-'[2]V_МО__был 22'!AG31</f>
        <v>0</v>
      </c>
      <c r="AH31" s="42">
        <f>[1]V_МО_ФАКТ!AH31-'[2]V_МО__был 22'!AH31</f>
        <v>0</v>
      </c>
      <c r="AI31" s="42">
        <f>[1]V_МО_ФАКТ!AI31-'[2]V_МО__был 22'!AI31</f>
        <v>0</v>
      </c>
      <c r="AJ31" s="42">
        <f>[1]V_МО_ФАКТ!AJ31-'[2]V_МО__был 22'!AJ31</f>
        <v>0</v>
      </c>
      <c r="AK31" s="41">
        <f t="shared" si="9"/>
        <v>-1694</v>
      </c>
      <c r="AL31" s="42">
        <f>[3]V_МО_ФАКТ!AL31-'[2]V_МО__был 22'!AL31</f>
        <v>-1887</v>
      </c>
      <c r="AM31" s="42">
        <f>[3]V_МО_ФАКТ!AM31-'[2]V_МО__был 22'!AM31</f>
        <v>193</v>
      </c>
      <c r="AN31" s="42">
        <f>[1]V_МО_ФАКТ!AN31-'[2]V_МО__был 22'!AN31</f>
        <v>114</v>
      </c>
      <c r="AO31" s="42">
        <f>[1]V_МО_ФАКТ!AO31-'[2]V_МО__был 22'!AO31</f>
        <v>0</v>
      </c>
      <c r="AP31" s="43">
        <f t="shared" si="10"/>
        <v>-242</v>
      </c>
      <c r="AQ31" s="44">
        <f>[3]V_МО_ФАКТ!AQ31-'[2]V_МО__был 22'!AQ31</f>
        <v>-167</v>
      </c>
      <c r="AR31" s="44">
        <f>[3]V_МО_ФАКТ!AR31-'[2]V_МО__был 22'!AR31</f>
        <v>-75</v>
      </c>
      <c r="AS31" s="42">
        <f>[3]V_МО_ФАКТ!AS31-'[2]V_МО__был 22'!AS31</f>
        <v>0</v>
      </c>
      <c r="AT31" s="43">
        <f t="shared" si="37"/>
        <v>0</v>
      </c>
      <c r="AU31" s="41">
        <f t="shared" si="38"/>
        <v>22</v>
      </c>
      <c r="AV31" s="41">
        <v>218</v>
      </c>
      <c r="AW31" s="42">
        <v>22</v>
      </c>
      <c r="AX31" s="42"/>
      <c r="AY31" s="42"/>
      <c r="AZ31" s="42">
        <f>[3]V_МО_ФАКТ!AZ31-'[2]V_МО__был 22'!AZ31</f>
        <v>0</v>
      </c>
      <c r="BA31" s="55">
        <f t="shared" ref="BA31:BA32" si="44">AU31</f>
        <v>22</v>
      </c>
      <c r="BB31" s="55"/>
      <c r="BC31" s="42">
        <f>[3]V_МО_ФАКТ!BC31-'[2]V_МО__был 22'!BC31</f>
        <v>-22</v>
      </c>
      <c r="BD31" s="45">
        <f t="shared" si="39"/>
        <v>0</v>
      </c>
      <c r="BE31" s="42"/>
      <c r="BF31" s="42"/>
      <c r="BG31" s="42"/>
      <c r="BH31" s="46">
        <f t="shared" si="13"/>
        <v>-138</v>
      </c>
      <c r="BI31" s="42">
        <f>[3]V_МО_ФАКТ!BI31-'[2]V_МО__был 22'!BI31</f>
        <v>-140</v>
      </c>
      <c r="BJ31" s="42">
        <f>[3]V_МО_ФАКТ!BJ31-'[2]V_МО__был 22'!BJ31</f>
        <v>2</v>
      </c>
      <c r="BK31" s="42">
        <f>[3]V_МО_ФАКТ!BK31-'[2]V_МО__был 22'!BK31</f>
        <v>0</v>
      </c>
      <c r="BL31" s="42">
        <f>[3]V_МО_ФАКТ!BL31-'[2]V_МО__был 22'!BL31</f>
        <v>0</v>
      </c>
      <c r="BM31" s="46">
        <f t="shared" si="14"/>
        <v>0</v>
      </c>
      <c r="BN31" s="42">
        <f>[3]V_МО_ФАКТ!BN31-'[2]V_МО__был 22'!BN31</f>
        <v>0</v>
      </c>
      <c r="BO31" s="42">
        <f>[3]V_МО_ФАКТ!BO31-'[2]V_МО__был 22'!BO31</f>
        <v>0</v>
      </c>
      <c r="BP31" s="42">
        <f>[3]V_МО_ФАКТ!BP31-'[2]V_МО__был 22'!BP31</f>
        <v>-20</v>
      </c>
      <c r="BQ31" s="46">
        <f t="shared" si="15"/>
        <v>-111</v>
      </c>
      <c r="BR31" s="42">
        <f>[3]V_МО_ФАКТ!BR31-'[2]V_МО__был 22'!BR31</f>
        <v>0</v>
      </c>
      <c r="BS31" s="42">
        <f>[3]V_МО_ФАКТ!BS31-'[2]V_МО__был 22'!BS31</f>
        <v>-111</v>
      </c>
      <c r="BT31" s="42">
        <f>[3]V_МО_ФАКТ!BT31-'[2]V_МО__был 22'!BT31</f>
        <v>0</v>
      </c>
      <c r="BU31" s="42">
        <f>[3]V_МО_ФАКТ!BU31-'[2]V_МО__был 22'!BU31</f>
        <v>0</v>
      </c>
      <c r="BV31" s="42">
        <f>[3]V_МО_ФАКТ!BV31-'[2]V_МО__был 22'!BV31</f>
        <v>-7629</v>
      </c>
      <c r="BW31" s="42">
        <f>[3]V_МО_ФАКТ!BW31-'[2]V_МО__был 22'!BW31</f>
        <v>0</v>
      </c>
      <c r="BX31" s="42">
        <f>[3]V_МО_ФАКТ!BX31-'[2]V_МО__был 22'!BX31</f>
        <v>0</v>
      </c>
      <c r="BY31" s="42">
        <f>[3]V_МО_ФАКТ!BY31-'[2]V_МО__был 22'!BY31</f>
        <v>-6</v>
      </c>
      <c r="BZ31" s="40">
        <f>ROUND((CB31-CC31)*CB$5+CC31*CC$5+CD31*CD$5+CE31*CE$5+CF31*CF$5+CH31*CH$5+CI31*CI$5+CJ31*CJ$5+CK31*CK$5+CL31*CL$5+CM31*CM$5+CN31*CN$5+CP31*CP$5+CQ31*CQ$5+CR31*CR$5+CS31*CS$5+CT31*CT$5+CU31*CU$5+CV31*CV$5+CX31*CX$5+CY31*CY$5+CZ31*CZ$5+DA31*DA$5+DB31*DB$5+DC31*DC$5+DD31*DD$5+DE31*DE$5+DF31*DF$5+DG31*DG$5+DH31*DH$5+DI31*DI$5+DJ31*DJ$5+DK31*DK$5+DL31*DL$5+DM31*DM$5+DN31*DN$5+DO31*DO$5+DQ31*DQ$5,0)</f>
        <v>-104</v>
      </c>
      <c r="CA31" s="43">
        <f t="shared" si="40"/>
        <v>-36</v>
      </c>
      <c r="CB31" s="42">
        <f>[4]Итого!CB25-'[2]V_МО__был 22'!CB31</f>
        <v>191</v>
      </c>
      <c r="CC31" s="42">
        <f>[4]Итого!CC25-'[2]V_МО__был 22'!CC31</f>
        <v>-27</v>
      </c>
      <c r="CD31" s="42">
        <f>[4]Итого!CD25-'[2]V_МО__был 22'!CD31</f>
        <v>0</v>
      </c>
      <c r="CE31" s="42">
        <f>[4]Итого!CE25-'[2]V_МО__был 22'!CE31</f>
        <v>-2</v>
      </c>
      <c r="CF31" s="41">
        <f>[4]Итого!CF25-'[2]V_МО__был 22'!CF31</f>
        <v>3</v>
      </c>
      <c r="CG31" s="42">
        <f>[4]Итого!CG25-'[2]V_МО__был 22'!CG31</f>
        <v>0</v>
      </c>
      <c r="CH31" s="42">
        <f>[4]Итого!CH25-'[2]V_МО__был 22'!CH31</f>
        <v>-3</v>
      </c>
      <c r="CI31" s="42">
        <f>[4]Итого!CI25-'[2]V_МО__был 22'!CI31</f>
        <v>0</v>
      </c>
      <c r="CJ31" s="42">
        <f>[4]Итого!CJ25-'[2]V_МО__был 22'!CJ31</f>
        <v>0</v>
      </c>
      <c r="CK31" s="42">
        <f>[4]Итого!CK25-'[2]V_МО__был 22'!CK31</f>
        <v>-3</v>
      </c>
      <c r="CL31" s="42">
        <f>[4]Итого!CL25-'[2]V_МО__был 22'!CL31</f>
        <v>7</v>
      </c>
      <c r="CM31" s="42">
        <f>[4]Итого!CM25-'[2]V_МО__был 22'!CM31</f>
        <v>-8</v>
      </c>
      <c r="CN31" s="42">
        <f>[4]Итого!CN25-'[2]V_МО__был 22'!CN31</f>
        <v>-268</v>
      </c>
      <c r="CO31" s="42">
        <f>[4]Итого!CO25-'[2]V_МО__был 22'!CO31</f>
        <v>-136</v>
      </c>
      <c r="CP31" s="42">
        <f>[4]Итого!CP25-'[2]V_МО__был 22'!CP31</f>
        <v>0</v>
      </c>
      <c r="CQ31" s="42">
        <f>[4]Итого!CQ25-'[2]V_МО__был 22'!CQ31</f>
        <v>0</v>
      </c>
      <c r="CR31" s="42">
        <f>[4]Итого!CR25-'[2]V_МО__был 22'!CR31</f>
        <v>16</v>
      </c>
      <c r="CS31" s="42">
        <f>[4]Итого!CS25-'[2]V_МО__был 22'!CS31</f>
        <v>-12</v>
      </c>
      <c r="CT31" s="42">
        <f>[4]Итого!CT25-'[2]V_МО__был 22'!CT31</f>
        <v>-34</v>
      </c>
      <c r="CU31" s="42">
        <f>[4]Итого!CU25-'[2]V_МО__был 22'!CU31</f>
        <v>0</v>
      </c>
      <c r="CV31" s="42">
        <f>[4]Итого!CV25-'[2]V_МО__был 22'!CV31</f>
        <v>0</v>
      </c>
      <c r="CW31" s="42">
        <f>[4]Итого!CW25-'[2]V_МО__был 22'!CW31</f>
        <v>0</v>
      </c>
      <c r="CX31" s="42">
        <f>[4]Итого!CX25-'[2]V_МО__был 22'!CX31</f>
        <v>1</v>
      </c>
      <c r="CY31" s="42">
        <f>[4]Итого!CY25-'[2]V_МО__был 22'!CY31</f>
        <v>0</v>
      </c>
      <c r="CZ31" s="42">
        <f>[4]Итого!CZ25-'[2]V_МО__был 22'!CZ31</f>
        <v>2</v>
      </c>
      <c r="DA31" s="42">
        <f>[4]Итого!DA25-'[2]V_МО__был 22'!DA31</f>
        <v>24</v>
      </c>
      <c r="DB31" s="42">
        <f>[4]Итого!DB25-'[2]V_МО__был 22'!DB31</f>
        <v>2</v>
      </c>
      <c r="DC31" s="42">
        <f>[4]Итого!DC25-'[2]V_МО__был 22'!DC31</f>
        <v>0</v>
      </c>
      <c r="DD31" s="42">
        <f>[4]Итого!DD25-'[2]V_МО__был 22'!DD31</f>
        <v>-4</v>
      </c>
      <c r="DE31" s="42">
        <f>[4]Итого!DE25-'[2]V_МО__был 22'!DE31</f>
        <v>22</v>
      </c>
      <c r="DF31" s="42">
        <f>[4]Итого!DF25-'[2]V_МО__был 22'!DF31</f>
        <v>0</v>
      </c>
      <c r="DG31" s="42">
        <f>[4]Итого!DG25-'[2]V_МО__был 22'!DG31</f>
        <v>4</v>
      </c>
      <c r="DH31" s="42">
        <f>[4]Итого!DH25-'[2]V_МО__был 22'!DH31</f>
        <v>7</v>
      </c>
      <c r="DI31" s="42">
        <f>[4]Итого!DI25-'[2]V_МО__был 22'!DI31</f>
        <v>2</v>
      </c>
      <c r="DJ31" s="42">
        <f>[4]Итого!DJ25-'[2]V_МО__был 22'!DJ31</f>
        <v>-2</v>
      </c>
      <c r="DK31" s="42">
        <f>[4]Итого!DK25-'[2]V_МО__был 22'!DK31</f>
        <v>0</v>
      </c>
      <c r="DL31" s="42">
        <f>[4]Итого!DL25-'[2]V_МО__был 22'!DL31</f>
        <v>0</v>
      </c>
      <c r="DM31" s="42">
        <f>[4]Итого!DM25-'[2]V_МО__был 22'!DM31</f>
        <v>0</v>
      </c>
      <c r="DN31" s="42">
        <f>[4]Итого!DN25-'[2]V_МО__был 22'!DN31</f>
        <v>0</v>
      </c>
      <c r="DO31" s="42">
        <f>[4]Итого!DO25-'[2]V_МО__был 22'!DO31</f>
        <v>19</v>
      </c>
      <c r="DP31" s="42">
        <f>[4]Итого!DP25-'[2]V_МО__был 22'!DP31</f>
        <v>19</v>
      </c>
      <c r="DQ31" s="42">
        <f>[4]Итого!DQ25-'[2]V_МО__был 22'!DQ31</f>
        <v>0</v>
      </c>
      <c r="DR31" s="42">
        <f>[4]Итого!DR25-'[2]V_МО__был 22'!DR31</f>
        <v>0</v>
      </c>
      <c r="DS31" s="48">
        <f>[4]Итого!DS25-'[2]V_МО__был 22'!DS31</f>
        <v>-21</v>
      </c>
      <c r="DT31" s="48">
        <f>[4]Итого!DT25-'[2]V_МО__был 22'!DT31</f>
        <v>-15</v>
      </c>
      <c r="DU31" s="48">
        <f>[4]Итого!DU25-'[2]V_МО__был 22'!DU31</f>
        <v>-6394</v>
      </c>
      <c r="DV31" s="42">
        <f>[4]Итого!DV25-'[2]V_МО__был 22'!DV31</f>
        <v>0</v>
      </c>
      <c r="DW31" s="40">
        <f>[4]Итого!DW25-'[2]V_МО__был 22'!DW31</f>
        <v>-4409</v>
      </c>
      <c r="DX31" s="43">
        <f>[4]Итого!DX25-'[2]V_МО__был 22'!DX31</f>
        <v>-132</v>
      </c>
      <c r="DY31" s="41">
        <f>[4]Итого!DY25-'[2]V_МО__был 22'!DY31</f>
        <v>23</v>
      </c>
      <c r="DZ31" s="42">
        <f>[4]Итого!DZ25-'[2]V_МО__был 22'!DZ31</f>
        <v>0</v>
      </c>
      <c r="EA31" s="42">
        <f>[4]Итого!EA25-'[2]V_МО__был 22'!EA31</f>
        <v>0</v>
      </c>
      <c r="EB31" s="42">
        <f>[4]Итого!EB25-'[2]V_МО__был 22'!EB31</f>
        <v>0</v>
      </c>
      <c r="EC31" s="41">
        <f>[4]Итого!EC25-'[2]V_МО__был 22'!EC31</f>
        <v>0</v>
      </c>
      <c r="ED31" s="42">
        <f>[4]Итого!ED25-'[2]V_МО__был 22'!ED31</f>
        <v>0</v>
      </c>
      <c r="EE31" s="42">
        <f>[4]Итого!EE25-'[2]V_МО__был 22'!EE31</f>
        <v>0</v>
      </c>
      <c r="EF31" s="42">
        <f>[4]Итого!EF25-'[2]V_МО__был 22'!EF31</f>
        <v>0</v>
      </c>
      <c r="EG31" s="42">
        <f>[4]Итого!EG25-'[2]V_МО__был 22'!EG31</f>
        <v>-3</v>
      </c>
      <c r="EH31" s="42">
        <f>[4]Итого!EH25-'[2]V_МО__был 22'!EH31</f>
        <v>0</v>
      </c>
      <c r="EI31" s="42">
        <f>[4]Итого!EI25-'[2]V_МО__был 22'!EI31</f>
        <v>0</v>
      </c>
      <c r="EJ31" s="42">
        <f>[4]Итого!EJ25-'[2]V_МО__был 22'!EJ31</f>
        <v>0</v>
      </c>
      <c r="EK31" s="42">
        <f>[4]Итого!EK25-'[2]V_МО__был 22'!EK31</f>
        <v>0</v>
      </c>
      <c r="EL31" s="42">
        <f>[4]Итого!EL25-'[2]V_МО__был 22'!EL31</f>
        <v>-30</v>
      </c>
      <c r="EM31" s="42">
        <f>[4]Итого!EM25-'[2]V_МО__был 22'!EM31</f>
        <v>-78</v>
      </c>
      <c r="EN31" s="41">
        <f>[4]Итого!EN25-'[2]V_МО__был 22'!EN31</f>
        <v>-3</v>
      </c>
      <c r="EO31" s="42">
        <f>[4]Итого!EO25-'[2]V_МО__был 22'!EO31</f>
        <v>0</v>
      </c>
      <c r="EP31" s="41">
        <f>[4]Итого!EP25-'[2]V_МО__был 22'!EP31</f>
        <v>0</v>
      </c>
      <c r="EQ31" s="42">
        <f>[4]Итого!EQ25-'[2]V_МО__был 22'!EQ31</f>
        <v>0</v>
      </c>
      <c r="ER31" s="42">
        <f>[4]Итого!ER25-'[2]V_МО__был 22'!ER31</f>
        <v>0</v>
      </c>
      <c r="ES31" s="42">
        <f>[4]Итого!ES25-'[2]V_МО__был 22'!ES31</f>
        <v>0</v>
      </c>
      <c r="ET31" s="42">
        <f>[4]Итого!ET25-'[2]V_МО__был 22'!ET31</f>
        <v>0</v>
      </c>
      <c r="EU31" s="42">
        <f>[4]Итого!EU25-'[2]V_МО__был 22'!EU31</f>
        <v>0</v>
      </c>
      <c r="EV31" s="42">
        <f>[4]Итого!EV25-'[2]V_МО__был 22'!EV31</f>
        <v>-5</v>
      </c>
      <c r="EW31" s="42">
        <f>[4]Итого!EW25-'[2]V_МО__был 22'!EW31</f>
        <v>0</v>
      </c>
      <c r="EX31" s="42">
        <f>[4]Итого!EX25-'[2]V_МО__был 22'!EX31</f>
        <v>0</v>
      </c>
      <c r="EY31" s="42">
        <f>[4]Итого!EY25-'[2]V_МО__был 22'!EY31</f>
        <v>0</v>
      </c>
      <c r="EZ31" s="42">
        <f>[4]Итого!EZ25-'[2]V_МО__был 22'!EZ31</f>
        <v>0</v>
      </c>
      <c r="FA31" s="42">
        <f>[4]Итого!FA25-'[2]V_МО__был 22'!FA31</f>
        <v>-12</v>
      </c>
      <c r="FB31" s="42">
        <f>[4]Итого!FB25-'[2]V_МО__был 22'!FB31</f>
        <v>-2</v>
      </c>
      <c r="FC31" s="42">
        <f>[4]Итого!FC25-'[2]V_МО__был 22'!FC31</f>
        <v>2</v>
      </c>
      <c r="FD31" s="42">
        <f>[4]Итого!FD25-'[2]V_МО__был 22'!FD31</f>
        <v>0</v>
      </c>
      <c r="FE31" s="42">
        <f>[4]Итого!FE25-'[2]V_МО__был 22'!FE31</f>
        <v>0</v>
      </c>
      <c r="FF31" s="42">
        <f>[4]Итого!FF25-'[2]V_МО__был 22'!FF31</f>
        <v>2</v>
      </c>
      <c r="FG31" s="42">
        <f>[4]Итого!FG25-'[2]V_МО__был 22'!FG31</f>
        <v>-26</v>
      </c>
      <c r="FH31" s="49">
        <f t="shared" si="41"/>
        <v>0</v>
      </c>
      <c r="FI31" s="42"/>
      <c r="FJ31" s="42"/>
      <c r="FK31" s="42"/>
      <c r="FL31" s="40">
        <f t="shared" si="42"/>
        <v>-106</v>
      </c>
      <c r="FM31" s="42"/>
      <c r="FN31" s="42"/>
      <c r="FO31" s="42"/>
    </row>
    <row r="32" spans="1:171" ht="33" customHeight="1" x14ac:dyDescent="0.3">
      <c r="A32" s="37">
        <f>A31+1</f>
        <v>14</v>
      </c>
      <c r="B32" s="38" t="s">
        <v>184</v>
      </c>
      <c r="C32" s="39" t="s">
        <v>185</v>
      </c>
      <c r="D32" s="40">
        <f t="shared" si="36"/>
        <v>786</v>
      </c>
      <c r="E32" s="41">
        <f t="shared" si="2"/>
        <v>-9452</v>
      </c>
      <c r="F32" s="42">
        <f t="shared" si="3"/>
        <v>5744</v>
      </c>
      <c r="G32" s="42">
        <f t="shared" si="0"/>
        <v>1223</v>
      </c>
      <c r="H32" s="42">
        <f t="shared" si="0"/>
        <v>-16419</v>
      </c>
      <c r="I32" s="42">
        <f t="shared" si="4"/>
        <v>-868</v>
      </c>
      <c r="J32" s="41">
        <f t="shared" si="5"/>
        <v>-30952</v>
      </c>
      <c r="K32" s="42">
        <f>[1]V_МО_ФАКТ!K32-'[2]V_МО__был 22'!K32</f>
        <v>-3826</v>
      </c>
      <c r="L32" s="42">
        <f>[1]V_МО_ФАКТ!L32-'[2]V_МО__был 22'!L32</f>
        <v>1342</v>
      </c>
      <c r="M32" s="42">
        <f>[1]V_МО_ФАКТ!M32-'[2]V_МО__был 22'!M32</f>
        <v>-28468</v>
      </c>
      <c r="N32" s="42">
        <f>[1]V_МО_ФАКТ!N32-'[2]V_МО__был 22'!N32</f>
        <v>-868</v>
      </c>
      <c r="O32" s="41">
        <f t="shared" si="6"/>
        <v>21500</v>
      </c>
      <c r="P32" s="42">
        <f>[1]V_МО_ФАКТ!P32-'[2]V_МО__был 22'!P32+1</f>
        <v>9570</v>
      </c>
      <c r="Q32" s="42">
        <f>[1]V_МО_ФАКТ!Q32-'[2]V_МО__был 22'!Q32</f>
        <v>-119</v>
      </c>
      <c r="R32" s="42">
        <f>[1]V_МО_ФАКТ!R32-'[2]V_МО__был 22'!R32+1517</f>
        <v>12049</v>
      </c>
      <c r="S32" s="42">
        <f>[1]V_МО_ФАКТ!S32-'[2]V_МО__был 22'!S32</f>
        <v>0</v>
      </c>
      <c r="T32" s="42">
        <f>[1]V_МО_ФАКТ!T32-'[2]V_МО__был 22'!T32</f>
        <v>-569</v>
      </c>
      <c r="U32" s="42">
        <f>[1]V_МО_ФАКТ!U32-'[2]V_МО__был 22'!U32</f>
        <v>291</v>
      </c>
      <c r="V32" s="55">
        <f t="shared" si="43"/>
        <v>-9730</v>
      </c>
      <c r="W32" s="41">
        <f>[1]V_МО_ФАКТ!W32-'[2]V_МО__был 22'!W32</f>
        <v>13</v>
      </c>
      <c r="X32" s="56">
        <f>[1]V_МО_ФАКТ!X32-'[2]V_МО__был 22'!X32</f>
        <v>0</v>
      </c>
      <c r="Y32" s="56">
        <f>[1]V_МО_ФАКТ!Y32-'[2]V_МО__был 22'!Y32</f>
        <v>0</v>
      </c>
      <c r="Z32" s="56">
        <f>[1]V_МО_ФАКТ!Z32-'[2]V_МО__был 22'!Z32</f>
        <v>0</v>
      </c>
      <c r="AA32" s="41">
        <f t="shared" si="7"/>
        <v>-100</v>
      </c>
      <c r="AB32" s="42">
        <f>[1]V_МО_ФАКТ!AB32-'[2]V_МО__был 22'!AB32</f>
        <v>157</v>
      </c>
      <c r="AC32" s="42">
        <f>[1]V_МО_ФАКТ!AC32-'[2]V_МО__был 22'!AC32</f>
        <v>-257</v>
      </c>
      <c r="AD32" s="41">
        <f t="shared" si="8"/>
        <v>3478</v>
      </c>
      <c r="AE32" s="42">
        <f>[1]V_МО_ФАКТ!AE32-'[2]V_МО__был 22'!AE32</f>
        <v>3478</v>
      </c>
      <c r="AF32" s="42">
        <f>[1]V_МО_ФАКТ!AF32-'[2]V_МО__был 22'!AF32</f>
        <v>-34</v>
      </c>
      <c r="AG32" s="42">
        <f>[1]V_МО_ФАКТ!AG32-'[2]V_МО__был 22'!AG32</f>
        <v>0</v>
      </c>
      <c r="AH32" s="42">
        <f>[1]V_МО_ФАКТ!AH32-'[2]V_МО__был 22'!AH32</f>
        <v>0</v>
      </c>
      <c r="AI32" s="42">
        <f>[1]V_МО_ФАКТ!AI32-'[2]V_МО__был 22'!AI32</f>
        <v>-941</v>
      </c>
      <c r="AJ32" s="42">
        <f>[1]V_МО_ФАКТ!AJ32-'[2]V_МО__был 22'!AJ32</f>
        <v>0</v>
      </c>
      <c r="AK32" s="41">
        <f t="shared" si="9"/>
        <v>0</v>
      </c>
      <c r="AL32" s="42">
        <f>[3]V_МО_ФАКТ!AL32-'[2]V_МО__был 22'!AL32</f>
        <v>0</v>
      </c>
      <c r="AM32" s="42">
        <f>[3]V_МО_ФАКТ!AM32-'[2]V_МО__был 22'!AM32</f>
        <v>0</v>
      </c>
      <c r="AN32" s="42">
        <f>[1]V_МО_ФАКТ!AN32-'[2]V_МО__был 22'!AN32</f>
        <v>-69</v>
      </c>
      <c r="AO32" s="42">
        <f>[1]V_МО_ФАКТ!AO32-'[2]V_МО__был 22'!AO32</f>
        <v>8135</v>
      </c>
      <c r="AP32" s="43">
        <f t="shared" si="10"/>
        <v>-1636</v>
      </c>
      <c r="AQ32" s="44">
        <f>[3]V_МО_ФАКТ!AQ32-'[2]V_МО__был 22'!AQ32</f>
        <v>-1613</v>
      </c>
      <c r="AR32" s="42">
        <f>[3]V_МО_ФАКТ!AR32-'[2]V_МО__был 22'!AR32</f>
        <v>-23</v>
      </c>
      <c r="AS32" s="42">
        <f>[3]V_МО_ФАКТ!AS32-'[2]V_МО__был 22'!AS32</f>
        <v>0</v>
      </c>
      <c r="AT32" s="43">
        <f t="shared" si="37"/>
        <v>123</v>
      </c>
      <c r="AU32" s="41">
        <f>SUM(AW32:AZ32)</f>
        <v>112</v>
      </c>
      <c r="AV32" s="41">
        <v>-363</v>
      </c>
      <c r="AW32" s="42">
        <v>-11</v>
      </c>
      <c r="AX32" s="42"/>
      <c r="AY32" s="42"/>
      <c r="AZ32" s="42">
        <f>[3]V_МО_ФАКТ!AZ32-'[2]V_МО__был 22'!AZ32</f>
        <v>123</v>
      </c>
      <c r="BA32" s="55">
        <f t="shared" si="44"/>
        <v>112</v>
      </c>
      <c r="BB32" s="55"/>
      <c r="BC32" s="42">
        <f>[3]V_МО_ФАКТ!BC32-'[2]V_МО__был 22'!BC32</f>
        <v>11</v>
      </c>
      <c r="BD32" s="45">
        <f t="shared" si="39"/>
        <v>0</v>
      </c>
      <c r="BE32" s="42"/>
      <c r="BF32" s="42"/>
      <c r="BG32" s="42"/>
      <c r="BH32" s="46">
        <f t="shared" si="13"/>
        <v>48</v>
      </c>
      <c r="BI32" s="42">
        <f>[3]V_МО_ФАКТ!BI32-'[2]V_МО__был 22'!BI32</f>
        <v>60</v>
      </c>
      <c r="BJ32" s="42">
        <f>[3]V_МО_ФАКТ!BJ32-'[2]V_МО__был 22'!BJ32</f>
        <v>-12</v>
      </c>
      <c r="BK32" s="42">
        <f>[3]V_МО_ФАКТ!BK32-'[2]V_МО__был 22'!BK32</f>
        <v>0</v>
      </c>
      <c r="BL32" s="42">
        <f>[3]V_МО_ФАКТ!BL32-'[2]V_МО__был 22'!BL32</f>
        <v>0</v>
      </c>
      <c r="BM32" s="46">
        <f t="shared" si="14"/>
        <v>0</v>
      </c>
      <c r="BN32" s="42">
        <f>[3]V_МО_ФАКТ!BN32-'[2]V_МО__был 22'!BN32</f>
        <v>0</v>
      </c>
      <c r="BO32" s="42">
        <f>[3]V_МО_ФАКТ!BO32-'[2]V_МО__был 22'!BO32</f>
        <v>0</v>
      </c>
      <c r="BP32" s="42">
        <f>[3]V_МО_ФАКТ!BP32-'[2]V_МО__был 22'!BP32</f>
        <v>24</v>
      </c>
      <c r="BQ32" s="46">
        <f t="shared" si="15"/>
        <v>-47</v>
      </c>
      <c r="BR32" s="42">
        <f>[3]V_МО_ФАКТ!BR32-'[2]V_МО__был 22'!BR32</f>
        <v>-6</v>
      </c>
      <c r="BS32" s="42">
        <f>[3]V_МО_ФАКТ!BS32-'[2]V_МО__был 22'!BS32</f>
        <v>-41</v>
      </c>
      <c r="BT32" s="42">
        <f>[3]V_МО_ФАКТ!BT32-'[2]V_МО__был 22'!BT32</f>
        <v>0</v>
      </c>
      <c r="BU32" s="42">
        <f>[3]V_МО_ФАКТ!BU32-'[2]V_МО__был 22'!BU32</f>
        <v>0</v>
      </c>
      <c r="BV32" s="42">
        <f>[3]V_МО_ФАКТ!BV32-'[2]V_МО__был 22'!BV32</f>
        <v>0</v>
      </c>
      <c r="BW32" s="42">
        <f>[3]V_МО_ФАКТ!BW32-'[2]V_МО__был 22'!BW32</f>
        <v>0</v>
      </c>
      <c r="BX32" s="42">
        <f>[3]V_МО_ФАКТ!BX32-'[2]V_МО__был 22'!BX32</f>
        <v>0</v>
      </c>
      <c r="BY32" s="42">
        <f>[3]V_МО_ФАКТ!BY32-'[2]V_МО__был 22'!BY32</f>
        <v>0</v>
      </c>
      <c r="BZ32" s="40">
        <f t="shared" si="21"/>
        <v>-1301</v>
      </c>
      <c r="CA32" s="43">
        <f t="shared" si="40"/>
        <v>-110</v>
      </c>
      <c r="CB32" s="42">
        <f>[4]Итого!CB26-'[2]V_МО__был 22'!CB32</f>
        <v>-1</v>
      </c>
      <c r="CC32" s="42">
        <f>[4]Итого!CC26-'[2]V_МО__был 22'!CC32</f>
        <v>0</v>
      </c>
      <c r="CD32" s="42">
        <f>[4]Итого!CD26-'[2]V_МО__был 22'!CD32</f>
        <v>1</v>
      </c>
      <c r="CE32" s="42">
        <f>[4]Итого!CE26-'[2]V_МО__был 22'!CE32</f>
        <v>-12</v>
      </c>
      <c r="CF32" s="41">
        <f>[4]Итого!CF26-'[2]V_МО__был 22'!CF32</f>
        <v>21</v>
      </c>
      <c r="CG32" s="42">
        <f>[4]Итого!CG26-'[2]V_МО__был 22'!CG32</f>
        <v>0</v>
      </c>
      <c r="CH32" s="42">
        <f>[4]Итого!CH26-'[2]V_МО__был 22'!CH32</f>
        <v>2</v>
      </c>
      <c r="CI32" s="42">
        <f>[4]Итого!CI26-'[2]V_МО__был 22'!CI32</f>
        <v>0</v>
      </c>
      <c r="CJ32" s="42">
        <f>[4]Итого!CJ26-'[2]V_МО__был 22'!CJ32</f>
        <v>0</v>
      </c>
      <c r="CK32" s="42">
        <f>[4]Итого!CK26-'[2]V_МО__был 22'!CK32</f>
        <v>0</v>
      </c>
      <c r="CL32" s="42">
        <f>[4]Итого!CL26-'[2]V_МО__был 22'!CL32</f>
        <v>0</v>
      </c>
      <c r="CM32" s="42">
        <f>[4]Итого!CM26-'[2]V_МО__был 22'!CM32</f>
        <v>0</v>
      </c>
      <c r="CN32" s="42">
        <f>[4]Итого!CN26-'[2]V_МО__был 22'!CN32</f>
        <v>23</v>
      </c>
      <c r="CO32" s="42">
        <f>[4]Итого!CO26-'[2]V_МО__был 22'!CO32</f>
        <v>-201</v>
      </c>
      <c r="CP32" s="42">
        <f>[4]Итого!CP26-'[2]V_МО__был 22'!CP32</f>
        <v>-122</v>
      </c>
      <c r="CQ32" s="42">
        <f>[4]Итого!CQ26-'[2]V_МО__был 22'!CQ32</f>
        <v>-23</v>
      </c>
      <c r="CR32" s="42">
        <f>[4]Итого!CR26-'[2]V_МО__был 22'!CR32</f>
        <v>-21</v>
      </c>
      <c r="CS32" s="42">
        <f>[4]Итого!CS26-'[2]V_МО__был 22'!CS32</f>
        <v>30</v>
      </c>
      <c r="CT32" s="42">
        <f>[4]Итого!CT26-'[2]V_МО__был 22'!CT32</f>
        <v>0</v>
      </c>
      <c r="CU32" s="42">
        <f>[4]Итого!CU26-'[2]V_МО__был 22'!CU32</f>
        <v>-1</v>
      </c>
      <c r="CV32" s="42">
        <f>[4]Итого!CV26-'[2]V_МО__был 22'!CV32</f>
        <v>0</v>
      </c>
      <c r="CW32" s="42">
        <f>[4]Итого!CW26-'[2]V_МО__был 22'!CW32</f>
        <v>0</v>
      </c>
      <c r="CX32" s="42">
        <f>[4]Итого!CX26-'[2]V_МО__был 22'!CX32</f>
        <v>-4</v>
      </c>
      <c r="CY32" s="42">
        <f>[4]Итого!CY26-'[2]V_МО__был 22'!CY32</f>
        <v>21</v>
      </c>
      <c r="CZ32" s="42">
        <f>[4]Итого!CZ26-'[2]V_МО__был 22'!CZ32</f>
        <v>0</v>
      </c>
      <c r="DA32" s="42">
        <f>[4]Итого!DA26-'[2]V_МО__был 22'!DA32</f>
        <v>-41</v>
      </c>
      <c r="DB32" s="42">
        <f>[4]Итого!DB26-'[2]V_МО__был 22'!DB32</f>
        <v>-16</v>
      </c>
      <c r="DC32" s="42">
        <f>[4]Итого!DC26-'[2]V_МО__был 22'!DC32</f>
        <v>-87</v>
      </c>
      <c r="DD32" s="42">
        <f>[4]Итого!DD26-'[2]V_МО__был 22'!DD32</f>
        <v>0</v>
      </c>
      <c r="DE32" s="42">
        <f>[4]Итого!DE26-'[2]V_МО__был 22'!DE32</f>
        <v>401</v>
      </c>
      <c r="DF32" s="42">
        <f>[4]Итого!DF26-'[2]V_МО__был 22'!DF32</f>
        <v>-25</v>
      </c>
      <c r="DG32" s="42">
        <f>[4]Итого!DG26-'[2]V_МО__был 22'!DG32</f>
        <v>-82</v>
      </c>
      <c r="DH32" s="42">
        <f>[4]Итого!DH26-'[2]V_МО__был 22'!DH32</f>
        <v>13</v>
      </c>
      <c r="DI32" s="42">
        <f>[4]Итого!DI26-'[2]V_МО__был 22'!DI32</f>
        <v>-81</v>
      </c>
      <c r="DJ32" s="42">
        <f>[4]Итого!DJ26-'[2]V_МО__был 22'!DJ32</f>
        <v>-110</v>
      </c>
      <c r="DK32" s="42">
        <f>[4]Итого!DK26-'[2]V_МО__был 22'!DK32</f>
        <v>-7</v>
      </c>
      <c r="DL32" s="42">
        <f>[4]Итого!DL26-'[2]V_МО__был 22'!DL32</f>
        <v>-11</v>
      </c>
      <c r="DM32" s="42">
        <f>[4]Итого!DM26-'[2]V_МО__был 22'!DM32</f>
        <v>30</v>
      </c>
      <c r="DN32" s="42">
        <f>[4]Итого!DN26-'[2]V_МО__был 22'!DN32</f>
        <v>-8</v>
      </c>
      <c r="DO32" s="42">
        <f>[4]Итого!DO26-'[2]V_МО__был 22'!DO32</f>
        <v>0</v>
      </c>
      <c r="DP32" s="42">
        <f>[4]Итого!DP26-'[2]V_МО__был 22'!DP32</f>
        <v>0</v>
      </c>
      <c r="DQ32" s="42">
        <f>[4]Итого!DQ26-'[2]V_МО__был 22'!DQ32</f>
        <v>0</v>
      </c>
      <c r="DR32" s="42">
        <f>[4]Итого!DR26-'[2]V_МО__был 22'!DR32</f>
        <v>0</v>
      </c>
      <c r="DS32" s="48">
        <f>[4]Итого!DS26-'[2]V_МО__был 22'!DS32</f>
        <v>-110</v>
      </c>
      <c r="DT32" s="48">
        <f>[4]Итого!DT26-'[2]V_МО__был 22'!DT32</f>
        <v>0</v>
      </c>
      <c r="DU32" s="48">
        <f>[4]Итого!DU26-'[2]V_МО__был 22'!DU32</f>
        <v>-12177</v>
      </c>
      <c r="DV32" s="42">
        <f>[4]Итого!DV26-'[2]V_МО__был 22'!DV32</f>
        <v>0</v>
      </c>
      <c r="DW32" s="40">
        <f>[4]Итого!DW26-'[2]V_МО__был 22'!DW32</f>
        <v>-3239</v>
      </c>
      <c r="DX32" s="43">
        <f>[4]Итого!DX26-'[2]V_МО__был 22'!DX32</f>
        <v>125</v>
      </c>
      <c r="DY32" s="41">
        <f>[4]Итого!DY26-'[2]V_МО__был 22'!DY32</f>
        <v>11</v>
      </c>
      <c r="DZ32" s="42">
        <f>[4]Итого!DZ26-'[2]V_МО__был 22'!DZ32</f>
        <v>0</v>
      </c>
      <c r="EA32" s="42">
        <f>[4]Итого!EA26-'[2]V_МО__был 22'!EA32</f>
        <v>0</v>
      </c>
      <c r="EB32" s="42">
        <f>[4]Итого!EB26-'[2]V_МО__был 22'!EB32</f>
        <v>-1</v>
      </c>
      <c r="EC32" s="41">
        <f>[4]Итого!EC26-'[2]V_МО__был 22'!EC32</f>
        <v>-4</v>
      </c>
      <c r="ED32" s="42">
        <f>[4]Итого!ED26-'[2]V_МО__был 22'!ED32</f>
        <v>0</v>
      </c>
      <c r="EE32" s="42">
        <f>[4]Итого!EE26-'[2]V_МО__был 22'!EE32</f>
        <v>-1</v>
      </c>
      <c r="EF32" s="42">
        <f>[4]Итого!EF26-'[2]V_МО__был 22'!EF32</f>
        <v>0</v>
      </c>
      <c r="EG32" s="42">
        <f>[4]Итого!EG26-'[2]V_МО__был 22'!EG32</f>
        <v>0</v>
      </c>
      <c r="EH32" s="42">
        <f>[4]Итого!EH26-'[2]V_МО__был 22'!EH32</f>
        <v>0</v>
      </c>
      <c r="EI32" s="42">
        <f>[4]Итого!EI26-'[2]V_МО__был 22'!EI32</f>
        <v>0</v>
      </c>
      <c r="EJ32" s="42">
        <f>[4]Итого!EJ26-'[2]V_МО__был 22'!EJ32</f>
        <v>43</v>
      </c>
      <c r="EK32" s="42">
        <f>[4]Итого!EK26-'[2]V_МО__был 22'!EK32</f>
        <v>0</v>
      </c>
      <c r="EL32" s="42">
        <f>[4]Итого!EL26-'[2]V_МО__был 22'!EL32</f>
        <v>118</v>
      </c>
      <c r="EM32" s="42">
        <f>[4]Итого!EM26-'[2]V_МО__был 22'!EM32</f>
        <v>-13</v>
      </c>
      <c r="EN32" s="41">
        <f>[4]Итого!EN26-'[2]V_МО__был 22'!EN32</f>
        <v>-12</v>
      </c>
      <c r="EO32" s="42">
        <f>[4]Итого!EO26-'[2]V_МО__был 22'!EO32</f>
        <v>0</v>
      </c>
      <c r="EP32" s="41">
        <f>[4]Итого!EP26-'[2]V_МО__был 22'!EP32</f>
        <v>3</v>
      </c>
      <c r="EQ32" s="42">
        <f>[4]Итого!EQ26-'[2]V_МО__был 22'!EQ32</f>
        <v>-801</v>
      </c>
      <c r="ER32" s="42">
        <f>[4]Итого!ER26-'[2]V_МО__был 22'!ER32</f>
        <v>3</v>
      </c>
      <c r="ES32" s="42">
        <f>[4]Итого!ES26-'[2]V_МО__был 22'!ES32</f>
        <v>0</v>
      </c>
      <c r="ET32" s="42">
        <f>[4]Итого!ET26-'[2]V_МО__был 22'!ET32</f>
        <v>0</v>
      </c>
      <c r="EU32" s="42">
        <f>[4]Итого!EU26-'[2]V_МО__был 22'!EU32</f>
        <v>-3</v>
      </c>
      <c r="EV32" s="42">
        <f>[4]Итого!EV26-'[2]V_МО__был 22'!EV32</f>
        <v>0</v>
      </c>
      <c r="EW32" s="42">
        <f>[4]Итого!EW26-'[2]V_МО__был 22'!EW32</f>
        <v>-34</v>
      </c>
      <c r="EX32" s="42">
        <f>[4]Итого!EX26-'[2]V_МО__был 22'!EX32</f>
        <v>-7</v>
      </c>
      <c r="EY32" s="42">
        <f>[4]Итого!EY26-'[2]V_МО__был 22'!EY32</f>
        <v>0</v>
      </c>
      <c r="EZ32" s="42">
        <f>[4]Итого!EZ26-'[2]V_МО__был 22'!EZ32</f>
        <v>0</v>
      </c>
      <c r="FA32" s="42">
        <f>[4]Итого!FA26-'[2]V_МО__был 22'!FA32</f>
        <v>6</v>
      </c>
      <c r="FB32" s="42">
        <f>[4]Итого!FB26-'[2]V_МО__был 22'!FB32</f>
        <v>3</v>
      </c>
      <c r="FC32" s="42">
        <f>[4]Итого!FC26-'[2]V_МО__был 22'!FC32</f>
        <v>0</v>
      </c>
      <c r="FD32" s="42">
        <f>[4]Итого!FD26-'[2]V_МО__был 22'!FD32</f>
        <v>0</v>
      </c>
      <c r="FE32" s="42">
        <f>[4]Итого!FE26-'[2]V_МО__был 22'!FE32</f>
        <v>20</v>
      </c>
      <c r="FF32" s="42">
        <f>[4]Итого!FF26-'[2]V_МО__был 22'!FF32</f>
        <v>-4</v>
      </c>
      <c r="FG32" s="42">
        <f>[4]Итого!FG26-'[2]V_МО__был 22'!FG32</f>
        <v>0</v>
      </c>
      <c r="FH32" s="49">
        <f t="shared" si="41"/>
        <v>0</v>
      </c>
      <c r="FI32" s="42"/>
      <c r="FJ32" s="42"/>
      <c r="FK32" s="42"/>
      <c r="FL32" s="40">
        <f t="shared" si="42"/>
        <v>125</v>
      </c>
      <c r="FM32" s="42"/>
      <c r="FN32" s="42"/>
      <c r="FO32" s="42"/>
    </row>
    <row r="33" spans="1:171" ht="38.25" customHeight="1" x14ac:dyDescent="0.3">
      <c r="A33" s="51"/>
      <c r="B33" s="52" t="s">
        <v>186</v>
      </c>
      <c r="C33" s="59"/>
      <c r="D33" s="54">
        <f>SUM(D30:D32)</f>
        <v>-19443</v>
      </c>
      <c r="E33" s="54">
        <f t="shared" ref="E33:BP33" si="45">SUM(E30:E32)</f>
        <v>-23485</v>
      </c>
      <c r="F33" s="54">
        <f t="shared" si="45"/>
        <v>777</v>
      </c>
      <c r="G33" s="54">
        <f t="shared" si="45"/>
        <v>-7669</v>
      </c>
      <c r="H33" s="54">
        <f t="shared" si="45"/>
        <v>-16593</v>
      </c>
      <c r="I33" s="54">
        <f t="shared" si="45"/>
        <v>-1941</v>
      </c>
      <c r="J33" s="54">
        <f t="shared" si="45"/>
        <v>-38734</v>
      </c>
      <c r="K33" s="54">
        <f t="shared" si="45"/>
        <v>-6463</v>
      </c>
      <c r="L33" s="54">
        <f t="shared" si="45"/>
        <v>-1147</v>
      </c>
      <c r="M33" s="54">
        <f t="shared" si="45"/>
        <v>-31124</v>
      </c>
      <c r="N33" s="54">
        <f t="shared" si="45"/>
        <v>-1941</v>
      </c>
      <c r="O33" s="54">
        <f t="shared" si="45"/>
        <v>15249</v>
      </c>
      <c r="P33" s="54">
        <f t="shared" si="45"/>
        <v>7240</v>
      </c>
      <c r="Q33" s="54">
        <f t="shared" si="45"/>
        <v>-6522</v>
      </c>
      <c r="R33" s="54">
        <f t="shared" si="45"/>
        <v>14531</v>
      </c>
      <c r="S33" s="54">
        <f t="shared" si="45"/>
        <v>0</v>
      </c>
      <c r="T33" s="54">
        <f t="shared" si="45"/>
        <v>-3829</v>
      </c>
      <c r="U33" s="54">
        <f t="shared" si="45"/>
        <v>291</v>
      </c>
      <c r="V33" s="54">
        <f t="shared" si="45"/>
        <v>-27023</v>
      </c>
      <c r="W33" s="54">
        <f t="shared" si="45"/>
        <v>13</v>
      </c>
      <c r="X33" s="54">
        <f t="shared" si="45"/>
        <v>0</v>
      </c>
      <c r="Y33" s="54">
        <f t="shared" si="45"/>
        <v>0</v>
      </c>
      <c r="Z33" s="54">
        <f t="shared" si="45"/>
        <v>0</v>
      </c>
      <c r="AA33" s="54">
        <f t="shared" si="45"/>
        <v>-1491</v>
      </c>
      <c r="AB33" s="54">
        <f t="shared" si="45"/>
        <v>157</v>
      </c>
      <c r="AC33" s="54">
        <f t="shared" si="45"/>
        <v>-1648</v>
      </c>
      <c r="AD33" s="54">
        <f t="shared" si="45"/>
        <v>3478</v>
      </c>
      <c r="AE33" s="54">
        <f t="shared" si="45"/>
        <v>3478</v>
      </c>
      <c r="AF33" s="54">
        <f t="shared" si="45"/>
        <v>-34</v>
      </c>
      <c r="AG33" s="54">
        <f t="shared" si="45"/>
        <v>0</v>
      </c>
      <c r="AH33" s="54">
        <f t="shared" si="45"/>
        <v>0</v>
      </c>
      <c r="AI33" s="54">
        <f t="shared" si="45"/>
        <v>-941</v>
      </c>
      <c r="AJ33" s="54">
        <f t="shared" si="45"/>
        <v>0</v>
      </c>
      <c r="AK33" s="54">
        <f t="shared" si="45"/>
        <v>-1694</v>
      </c>
      <c r="AL33" s="54">
        <f t="shared" si="45"/>
        <v>-1887</v>
      </c>
      <c r="AM33" s="54">
        <f t="shared" si="45"/>
        <v>193</v>
      </c>
      <c r="AN33" s="54">
        <f t="shared" si="45"/>
        <v>80</v>
      </c>
      <c r="AO33" s="54">
        <f t="shared" si="45"/>
        <v>8135</v>
      </c>
      <c r="AP33" s="54">
        <f t="shared" si="45"/>
        <v>-1878</v>
      </c>
      <c r="AQ33" s="54">
        <f t="shared" si="45"/>
        <v>-1780</v>
      </c>
      <c r="AR33" s="54">
        <f t="shared" si="45"/>
        <v>-98</v>
      </c>
      <c r="AS33" s="54">
        <f t="shared" si="45"/>
        <v>0</v>
      </c>
      <c r="AT33" s="54">
        <f t="shared" si="45"/>
        <v>628</v>
      </c>
      <c r="AU33" s="54">
        <f t="shared" si="45"/>
        <v>134</v>
      </c>
      <c r="AV33" s="54">
        <f t="shared" si="45"/>
        <v>-145</v>
      </c>
      <c r="AW33" s="54">
        <f t="shared" si="45"/>
        <v>11</v>
      </c>
      <c r="AX33" s="54">
        <f t="shared" si="45"/>
        <v>0</v>
      </c>
      <c r="AY33" s="54">
        <f t="shared" si="45"/>
        <v>0</v>
      </c>
      <c r="AZ33" s="54">
        <f t="shared" si="45"/>
        <v>123</v>
      </c>
      <c r="BA33" s="54">
        <f t="shared" si="45"/>
        <v>134</v>
      </c>
      <c r="BB33" s="54">
        <f t="shared" si="45"/>
        <v>0</v>
      </c>
      <c r="BC33" s="54">
        <f t="shared" si="45"/>
        <v>494</v>
      </c>
      <c r="BD33" s="54">
        <f t="shared" si="45"/>
        <v>0</v>
      </c>
      <c r="BE33" s="54">
        <f t="shared" si="45"/>
        <v>0</v>
      </c>
      <c r="BF33" s="54">
        <f t="shared" si="45"/>
        <v>0</v>
      </c>
      <c r="BG33" s="54">
        <f t="shared" si="45"/>
        <v>0</v>
      </c>
      <c r="BH33" s="54">
        <f t="shared" si="45"/>
        <v>-90</v>
      </c>
      <c r="BI33" s="54">
        <f t="shared" si="45"/>
        <v>-80</v>
      </c>
      <c r="BJ33" s="54">
        <f t="shared" si="45"/>
        <v>-10</v>
      </c>
      <c r="BK33" s="54">
        <f t="shared" si="45"/>
        <v>0</v>
      </c>
      <c r="BL33" s="54">
        <f t="shared" si="45"/>
        <v>0</v>
      </c>
      <c r="BM33" s="54">
        <f t="shared" si="45"/>
        <v>0</v>
      </c>
      <c r="BN33" s="54">
        <f t="shared" si="45"/>
        <v>0</v>
      </c>
      <c r="BO33" s="54">
        <f t="shared" si="45"/>
        <v>0</v>
      </c>
      <c r="BP33" s="54">
        <f t="shared" si="45"/>
        <v>4</v>
      </c>
      <c r="BQ33" s="54">
        <f t="shared" ref="BQ33:CA33" si="46">SUM(BQ30:BQ32)</f>
        <v>-158</v>
      </c>
      <c r="BR33" s="54">
        <f t="shared" si="46"/>
        <v>-6</v>
      </c>
      <c r="BS33" s="54">
        <f t="shared" si="46"/>
        <v>-152</v>
      </c>
      <c r="BT33" s="54">
        <f t="shared" si="46"/>
        <v>0</v>
      </c>
      <c r="BU33" s="54">
        <f t="shared" si="46"/>
        <v>0</v>
      </c>
      <c r="BV33" s="54">
        <f t="shared" si="46"/>
        <v>-7629</v>
      </c>
      <c r="BW33" s="54">
        <f t="shared" si="46"/>
        <v>0</v>
      </c>
      <c r="BX33" s="54">
        <f t="shared" si="46"/>
        <v>0</v>
      </c>
      <c r="BY33" s="54">
        <f t="shared" si="46"/>
        <v>-6</v>
      </c>
      <c r="BZ33" s="54">
        <f t="shared" si="46"/>
        <v>-1405</v>
      </c>
      <c r="CA33" s="54">
        <f t="shared" si="46"/>
        <v>-146</v>
      </c>
      <c r="CB33" s="54">
        <f>[4]Итого!CB27-'[2]V_МО__был 22'!CB33</f>
        <v>190</v>
      </c>
      <c r="CC33" s="54">
        <f>[4]Итого!CC27-'[2]V_МО__был 22'!CC33</f>
        <v>-27</v>
      </c>
      <c r="CD33" s="54">
        <f>[4]Итого!CD27-'[2]V_МО__был 22'!CD33</f>
        <v>1</v>
      </c>
      <c r="CE33" s="54">
        <f>[4]Итого!CE27-'[2]V_МО__был 22'!CE33</f>
        <v>-14</v>
      </c>
      <c r="CF33" s="54">
        <f>[4]Итого!CF27-'[2]V_МО__был 22'!CF33</f>
        <v>24</v>
      </c>
      <c r="CG33" s="54">
        <f>[4]Итого!CG27-'[2]V_МО__был 22'!CG33</f>
        <v>0</v>
      </c>
      <c r="CH33" s="54">
        <f>[4]Итого!CH27-'[2]V_МО__был 22'!CH33</f>
        <v>-1</v>
      </c>
      <c r="CI33" s="54">
        <f>[4]Итого!CI27-'[2]V_МО__был 22'!CI33</f>
        <v>0</v>
      </c>
      <c r="CJ33" s="54">
        <f>[4]Итого!CJ27-'[2]V_МО__был 22'!CJ33</f>
        <v>0</v>
      </c>
      <c r="CK33" s="54">
        <f>[4]Итого!CK27-'[2]V_МО__был 22'!CK33</f>
        <v>-3</v>
      </c>
      <c r="CL33" s="54">
        <f>[4]Итого!CL27-'[2]V_МО__был 22'!CL33</f>
        <v>7</v>
      </c>
      <c r="CM33" s="54">
        <f>[4]Итого!CM27-'[2]V_МО__был 22'!CM33</f>
        <v>-8</v>
      </c>
      <c r="CN33" s="54">
        <f>[4]Итого!CN27-'[2]V_МО__был 22'!CN33</f>
        <v>-245</v>
      </c>
      <c r="CO33" s="54">
        <f>[4]Итого!CO27-'[2]V_МО__был 22'!CO33</f>
        <v>-337</v>
      </c>
      <c r="CP33" s="54">
        <f>[4]Итого!CP27-'[2]V_МО__был 22'!CP33</f>
        <v>-122</v>
      </c>
      <c r="CQ33" s="54">
        <f>[4]Итого!CQ27-'[2]V_МО__был 22'!CQ33</f>
        <v>-23</v>
      </c>
      <c r="CR33" s="54">
        <f>[4]Итого!CR27-'[2]V_МО__был 22'!CR33</f>
        <v>-5</v>
      </c>
      <c r="CS33" s="54">
        <f>[4]Итого!CS27-'[2]V_МО__был 22'!CS33</f>
        <v>18</v>
      </c>
      <c r="CT33" s="54">
        <f>[4]Итого!CT27-'[2]V_МО__был 22'!CT33</f>
        <v>-34</v>
      </c>
      <c r="CU33" s="54">
        <f>[4]Итого!CU27-'[2]V_МО__был 22'!CU33</f>
        <v>-1</v>
      </c>
      <c r="CV33" s="54">
        <f>[4]Итого!CV27-'[2]V_МО__был 22'!CV33</f>
        <v>0</v>
      </c>
      <c r="CW33" s="54">
        <f>[4]Итого!CW27-'[2]V_МО__был 22'!CW33</f>
        <v>0</v>
      </c>
      <c r="CX33" s="54">
        <f>[4]Итого!CX27-'[2]V_МО__был 22'!CX33</f>
        <v>-3</v>
      </c>
      <c r="CY33" s="54">
        <f>[4]Итого!CY27-'[2]V_МО__был 22'!CY33</f>
        <v>21</v>
      </c>
      <c r="CZ33" s="54">
        <f>[4]Итого!CZ27-'[2]V_МО__был 22'!CZ33</f>
        <v>2</v>
      </c>
      <c r="DA33" s="54">
        <f>[4]Итого!DA27-'[2]V_МО__был 22'!DA33</f>
        <v>-17</v>
      </c>
      <c r="DB33" s="54">
        <f>[4]Итого!DB27-'[2]V_МО__был 22'!DB33</f>
        <v>-14</v>
      </c>
      <c r="DC33" s="54">
        <f>[4]Итого!DC27-'[2]V_МО__был 22'!DC33</f>
        <v>-87</v>
      </c>
      <c r="DD33" s="54">
        <f>[4]Итого!DD27-'[2]V_МО__был 22'!DD33</f>
        <v>-4</v>
      </c>
      <c r="DE33" s="54">
        <f>[4]Итого!DE27-'[2]V_МО__был 22'!DE33</f>
        <v>423</v>
      </c>
      <c r="DF33" s="54">
        <f>[4]Итого!DF27-'[2]V_МО__был 22'!DF33</f>
        <v>-25</v>
      </c>
      <c r="DG33" s="54">
        <f>[4]Итого!DG27-'[2]V_МО__был 22'!DG33</f>
        <v>-78</v>
      </c>
      <c r="DH33" s="54">
        <f>[4]Итого!DH27-'[2]V_МО__был 22'!DH33</f>
        <v>20</v>
      </c>
      <c r="DI33" s="54">
        <f>[4]Итого!DI27-'[2]V_МО__был 22'!DI33</f>
        <v>-79</v>
      </c>
      <c r="DJ33" s="54">
        <f>[4]Итого!DJ27-'[2]V_МО__был 22'!DJ33</f>
        <v>-112</v>
      </c>
      <c r="DK33" s="54">
        <f>[4]Итого!DK27-'[2]V_МО__был 22'!DK33</f>
        <v>-7</v>
      </c>
      <c r="DL33" s="54">
        <f>[4]Итого!DL27-'[2]V_МО__был 22'!DL33</f>
        <v>-11</v>
      </c>
      <c r="DM33" s="54">
        <f>[4]Итого!DM27-'[2]V_МО__был 22'!DM33</f>
        <v>30</v>
      </c>
      <c r="DN33" s="54">
        <f>[4]Итого!DN27-'[2]V_МО__был 22'!DN33</f>
        <v>-8</v>
      </c>
      <c r="DO33" s="54">
        <f>[4]Итого!DO27-'[2]V_МО__был 22'!DO33</f>
        <v>19</v>
      </c>
      <c r="DP33" s="54">
        <f>[4]Итого!DP27-'[2]V_МО__был 22'!DP33</f>
        <v>19</v>
      </c>
      <c r="DQ33" s="54">
        <f>[4]Итого!DQ27-'[2]V_МО__был 22'!DQ33</f>
        <v>0</v>
      </c>
      <c r="DR33" s="54">
        <f>[4]Итого!DR27-'[2]V_МО__был 22'!DR33</f>
        <v>0</v>
      </c>
      <c r="DS33" s="54">
        <f>[4]Итого!DS27-'[2]V_МО__был 22'!DS33</f>
        <v>-131</v>
      </c>
      <c r="DT33" s="54">
        <f>[4]Итого!DT27-'[2]V_МО__был 22'!DT33</f>
        <v>-15</v>
      </c>
      <c r="DU33" s="54">
        <f>[4]Итого!DU27-'[2]V_МО__был 22'!DU33</f>
        <v>-18571</v>
      </c>
      <c r="DV33" s="54">
        <f>[4]Итого!DV27-'[2]V_МО__был 22'!DV33</f>
        <v>0</v>
      </c>
      <c r="DW33" s="54">
        <f>[4]Итого!DW27-'[2]V_МО__был 22'!DW33</f>
        <v>-7648</v>
      </c>
      <c r="DX33" s="54">
        <f>[4]Итого!DX27-'[2]V_МО__был 22'!DX33</f>
        <v>-7</v>
      </c>
      <c r="DY33" s="54">
        <f>[4]Итого!DY27-'[2]V_МО__был 22'!DY33</f>
        <v>34</v>
      </c>
      <c r="DZ33" s="54">
        <f>[4]Итого!DZ27-'[2]V_МО__был 22'!DZ33</f>
        <v>0</v>
      </c>
      <c r="EA33" s="54">
        <f>[4]Итого!EA27-'[2]V_МО__был 22'!EA33</f>
        <v>0</v>
      </c>
      <c r="EB33" s="54">
        <f>[4]Итого!EB27-'[2]V_МО__был 22'!EB33</f>
        <v>-1</v>
      </c>
      <c r="EC33" s="54">
        <f>[4]Итого!EC27-'[2]V_МО__был 22'!EC33</f>
        <v>-4</v>
      </c>
      <c r="ED33" s="54">
        <f>[4]Итого!ED27-'[2]V_МО__был 22'!ED33</f>
        <v>0</v>
      </c>
      <c r="EE33" s="54">
        <f>[4]Итого!EE27-'[2]V_МО__был 22'!EE33</f>
        <v>-1</v>
      </c>
      <c r="EF33" s="54">
        <f>[4]Итого!EF27-'[2]V_МО__был 22'!EF33</f>
        <v>0</v>
      </c>
      <c r="EG33" s="54">
        <f>[4]Итого!EG27-'[2]V_МО__был 22'!EG33</f>
        <v>-3</v>
      </c>
      <c r="EH33" s="54">
        <f>[4]Итого!EH27-'[2]V_МО__был 22'!EH33</f>
        <v>0</v>
      </c>
      <c r="EI33" s="54">
        <f>[4]Итого!EI27-'[2]V_МО__был 22'!EI33</f>
        <v>0</v>
      </c>
      <c r="EJ33" s="54">
        <f>[4]Итого!EJ27-'[2]V_МО__был 22'!EJ33</f>
        <v>43</v>
      </c>
      <c r="EK33" s="54">
        <f>[4]Итого!EK27-'[2]V_МО__был 22'!EK33</f>
        <v>0</v>
      </c>
      <c r="EL33" s="54">
        <f>[4]Итого!EL27-'[2]V_МО__был 22'!EL33</f>
        <v>88</v>
      </c>
      <c r="EM33" s="54">
        <f>[4]Итого!EM27-'[2]V_МО__был 22'!EM33</f>
        <v>-91</v>
      </c>
      <c r="EN33" s="54">
        <f>[4]Итого!EN27-'[2]V_МО__был 22'!EN33</f>
        <v>-15</v>
      </c>
      <c r="EO33" s="54">
        <f>[4]Итого!EO27-'[2]V_МО__был 22'!EO33</f>
        <v>0</v>
      </c>
      <c r="EP33" s="54">
        <f>[4]Итого!EP27-'[2]V_МО__был 22'!EP33</f>
        <v>3</v>
      </c>
      <c r="EQ33" s="54">
        <f>[4]Итого!EQ27-'[2]V_МО__был 22'!EQ33</f>
        <v>-801</v>
      </c>
      <c r="ER33" s="54">
        <f>[4]Итого!ER27-'[2]V_МО__был 22'!ER33</f>
        <v>3</v>
      </c>
      <c r="ES33" s="54">
        <f>[4]Итого!ES27-'[2]V_МО__был 22'!ES33</f>
        <v>0</v>
      </c>
      <c r="ET33" s="54">
        <f>[4]Итого!ET27-'[2]V_МО__был 22'!ET33</f>
        <v>0</v>
      </c>
      <c r="EU33" s="54">
        <f>[4]Итого!EU27-'[2]V_МО__был 22'!EU33</f>
        <v>-3</v>
      </c>
      <c r="EV33" s="54">
        <f>[4]Итого!EV27-'[2]V_МО__был 22'!EV33</f>
        <v>-5</v>
      </c>
      <c r="EW33" s="54">
        <f>[4]Итого!EW27-'[2]V_МО__был 22'!EW33</f>
        <v>-34</v>
      </c>
      <c r="EX33" s="54">
        <f>[4]Итого!EX27-'[2]V_МО__был 22'!EX33</f>
        <v>-7</v>
      </c>
      <c r="EY33" s="54">
        <f>[4]Итого!EY27-'[2]V_МО__был 22'!EY33</f>
        <v>0</v>
      </c>
      <c r="EZ33" s="54">
        <f>[4]Итого!EZ27-'[2]V_МО__был 22'!EZ33</f>
        <v>0</v>
      </c>
      <c r="FA33" s="54">
        <f>[4]Итого!FA27-'[2]V_МО__был 22'!FA33</f>
        <v>-6</v>
      </c>
      <c r="FB33" s="54">
        <f>[4]Итого!FB27-'[2]V_МО__был 22'!FB33</f>
        <v>1</v>
      </c>
      <c r="FC33" s="54">
        <f>[4]Итого!FC27-'[2]V_МО__был 22'!FC33</f>
        <v>2</v>
      </c>
      <c r="FD33" s="54">
        <f>[4]Итого!FD27-'[2]V_МО__был 22'!FD33</f>
        <v>0</v>
      </c>
      <c r="FE33" s="54">
        <f>[4]Итого!FE27-'[2]V_МО__был 22'!FE33</f>
        <v>20</v>
      </c>
      <c r="FF33" s="54">
        <f>[4]Итого!FF27-'[2]V_МО__был 22'!FF33</f>
        <v>-2</v>
      </c>
      <c r="FG33" s="54">
        <f>[4]Итого!FG27-'[2]V_МО__был 22'!FG33</f>
        <v>-26</v>
      </c>
      <c r="FH33" s="54">
        <f t="shared" ref="FH33:FO33" si="47">SUM(FH30:FH32)</f>
        <v>0</v>
      </c>
      <c r="FI33" s="54">
        <f t="shared" si="47"/>
        <v>0</v>
      </c>
      <c r="FJ33" s="54">
        <f t="shared" si="47"/>
        <v>0</v>
      </c>
      <c r="FK33" s="54">
        <f t="shared" si="47"/>
        <v>0</v>
      </c>
      <c r="FL33" s="54">
        <f t="shared" si="47"/>
        <v>19</v>
      </c>
      <c r="FM33" s="54">
        <f t="shared" si="47"/>
        <v>0</v>
      </c>
      <c r="FN33" s="54">
        <f t="shared" si="47"/>
        <v>0</v>
      </c>
      <c r="FO33" s="54">
        <f t="shared" si="47"/>
        <v>0</v>
      </c>
    </row>
    <row r="34" spans="1:171" ht="23.25" x14ac:dyDescent="0.3">
      <c r="A34" s="37">
        <f>A32+1</f>
        <v>15</v>
      </c>
      <c r="B34" s="38" t="s">
        <v>187</v>
      </c>
      <c r="C34" s="39" t="s">
        <v>188</v>
      </c>
      <c r="D34" s="40">
        <f t="shared" ref="D34:D58" si="48">E34+S34+T34+U34+AA34+AD34+AI34+AJ34+AK34+AN34+AO34+W34+X34</f>
        <v>3265</v>
      </c>
      <c r="E34" s="41">
        <f t="shared" si="2"/>
        <v>0</v>
      </c>
      <c r="F34" s="42">
        <f t="shared" si="3"/>
        <v>31</v>
      </c>
      <c r="G34" s="42">
        <f t="shared" si="3"/>
        <v>3459</v>
      </c>
      <c r="H34" s="42">
        <f t="shared" si="3"/>
        <v>-3490</v>
      </c>
      <c r="I34" s="42">
        <f t="shared" si="4"/>
        <v>-95</v>
      </c>
      <c r="J34" s="41">
        <f t="shared" si="5"/>
        <v>-2807</v>
      </c>
      <c r="K34" s="42">
        <f>[1]V_МО_ФАКТ!K34-'[2]V_МО__был 22'!K34</f>
        <v>2545</v>
      </c>
      <c r="L34" s="42">
        <f>[1]V_МО_ФАКТ!L34-'[2]V_МО__был 22'!L34</f>
        <v>635</v>
      </c>
      <c r="M34" s="42">
        <f>[1]V_МО_ФАКТ!M34-'[2]V_МО__был 22'!M34</f>
        <v>-5987</v>
      </c>
      <c r="N34" s="42">
        <f>[1]V_МО_ФАКТ!N34-'[2]V_МО__был 22'!N34</f>
        <v>-95</v>
      </c>
      <c r="O34" s="41">
        <f t="shared" si="6"/>
        <v>2807</v>
      </c>
      <c r="P34" s="42">
        <f>[1]V_МО_ФАКТ!P34-'[2]V_МО__был 22'!P34</f>
        <v>-2514</v>
      </c>
      <c r="Q34" s="42">
        <f>[1]V_МО_ФАКТ!Q34-'[2]V_МО__был 22'!Q34</f>
        <v>2824</v>
      </c>
      <c r="R34" s="42">
        <f>[1]V_МО_ФАКТ!R34-'[2]V_МО__был 22'!R34+442</f>
        <v>2497</v>
      </c>
      <c r="S34" s="42">
        <f>[1]V_МО_ФАКТ!S34-'[2]V_МО__был 22'!S34</f>
        <v>0</v>
      </c>
      <c r="T34" s="42">
        <f>[1]V_МО_ФАКТ!T34-'[2]V_МО__был 22'!T34</f>
        <v>-29</v>
      </c>
      <c r="U34" s="42">
        <f>[1]V_МО_ФАКТ!U34-'[2]V_МО__был 22'!U34</f>
        <v>0</v>
      </c>
      <c r="V34" s="55">
        <f t="shared" ref="V34:V51" si="49">E34+S34+T34+U34</f>
        <v>-29</v>
      </c>
      <c r="W34" s="41">
        <f>[1]V_МО_ФАКТ!W34-'[2]V_МО__был 22'!W34</f>
        <v>26</v>
      </c>
      <c r="X34" s="56">
        <f>[1]V_МО_ФАКТ!X34-'[2]V_МО__был 22'!X34</f>
        <v>0</v>
      </c>
      <c r="Y34" s="56">
        <f>[1]V_МО_ФАКТ!Y34-'[2]V_МО__был 22'!Y34</f>
        <v>0</v>
      </c>
      <c r="Z34" s="56">
        <f>[1]V_МО_ФАКТ!Z34-'[2]V_МО__был 22'!Z34</f>
        <v>0</v>
      </c>
      <c r="AA34" s="41">
        <f t="shared" si="7"/>
        <v>-236</v>
      </c>
      <c r="AB34" s="42">
        <f>[1]V_МО_ФАКТ!AB34-'[2]V_МО__был 22'!AB34</f>
        <v>2</v>
      </c>
      <c r="AC34" s="42">
        <f>[1]V_МО_ФАКТ!AC34-'[2]V_МО__был 22'!AC34</f>
        <v>-238</v>
      </c>
      <c r="AD34" s="41">
        <f t="shared" si="8"/>
        <v>332</v>
      </c>
      <c r="AE34" s="42">
        <f>[1]V_МО_ФАКТ!AE34-'[2]V_МО__был 22'!AE34</f>
        <v>332</v>
      </c>
      <c r="AF34" s="42">
        <f>[1]V_МО_ФАКТ!AF34-'[2]V_МО__был 22'!AF34</f>
        <v>39</v>
      </c>
      <c r="AG34" s="42">
        <f>[1]V_МО_ФАКТ!AG34-'[2]V_МО__был 22'!AG34</f>
        <v>0</v>
      </c>
      <c r="AH34" s="42">
        <f>[1]V_МО_ФАКТ!AH34-'[2]V_МО__был 22'!AH34</f>
        <v>0</v>
      </c>
      <c r="AI34" s="42">
        <f>[1]V_МО_ФАКТ!AI34-'[2]V_МО__был 22'!AI34</f>
        <v>179</v>
      </c>
      <c r="AJ34" s="42">
        <f>[1]V_МО_ФАКТ!AJ34-'[2]V_МО__был 22'!AJ34</f>
        <v>0</v>
      </c>
      <c r="AK34" s="41">
        <f t="shared" si="9"/>
        <v>0</v>
      </c>
      <c r="AL34" s="42">
        <f>[3]V_МО_ФАКТ!AL34-'[2]V_МО__был 22'!AL34</f>
        <v>0</v>
      </c>
      <c r="AM34" s="42">
        <f>[3]V_МО_ФАКТ!AM34-'[2]V_МО__был 22'!AM34</f>
        <v>0</v>
      </c>
      <c r="AN34" s="42">
        <f>[1]V_МО_ФАКТ!AN34-'[2]V_МО__был 22'!AN34</f>
        <v>171</v>
      </c>
      <c r="AO34" s="42">
        <f>[1]V_МО_ФАКТ!AO34-'[2]V_МО__был 22'!AO34</f>
        <v>2822</v>
      </c>
      <c r="AP34" s="43">
        <f t="shared" si="10"/>
        <v>-423</v>
      </c>
      <c r="AQ34" s="44">
        <f>[3]V_МО_ФАКТ!AQ34-'[2]V_МО__был 22'!AQ34</f>
        <v>-423</v>
      </c>
      <c r="AR34" s="44">
        <f>[3]V_МО_ФАКТ!AR34-'[2]V_МО__был 22'!AR34</f>
        <v>0</v>
      </c>
      <c r="AS34" s="42">
        <f>[3]V_МО_ФАКТ!AS34-'[2]V_МО__был 22'!AS34</f>
        <v>0</v>
      </c>
      <c r="AT34" s="43">
        <f t="shared" ref="AT34:AT58" si="50">AU34+BC34+BD34</f>
        <v>1983</v>
      </c>
      <c r="AU34" s="41">
        <f t="shared" ref="AU34:AU58" si="51">SUM(AW34:AZ34)</f>
        <v>1609</v>
      </c>
      <c r="AV34" s="41">
        <v>-49</v>
      </c>
      <c r="AW34" s="42">
        <v>-374</v>
      </c>
      <c r="AX34" s="42"/>
      <c r="AY34" s="42">
        <v>1983</v>
      </c>
      <c r="AZ34" s="42">
        <f>[3]V_МО_ФАКТ!AZ34-'[2]V_МО__был 22'!AZ34</f>
        <v>0</v>
      </c>
      <c r="BA34" s="55">
        <f t="shared" ref="BA34:BA51" si="52">AU34</f>
        <v>1609</v>
      </c>
      <c r="BB34" s="55"/>
      <c r="BC34" s="42">
        <f>[3]V_МО_ФАКТ!BC34-'[2]V_МО__был 22'!BC34</f>
        <v>374</v>
      </c>
      <c r="BD34" s="45">
        <f t="shared" ref="BD34:BD58" si="53">BE34+BF34+BG34</f>
        <v>0</v>
      </c>
      <c r="BE34" s="42"/>
      <c r="BF34" s="42"/>
      <c r="BG34" s="42"/>
      <c r="BH34" s="46">
        <f t="shared" si="13"/>
        <v>0</v>
      </c>
      <c r="BI34" s="42">
        <f>[3]V_МО_ФАКТ!BI34-'[2]V_МО__был 22'!BI34</f>
        <v>0</v>
      </c>
      <c r="BJ34" s="42">
        <f>[3]V_МО_ФАКТ!BJ34-'[2]V_МО__был 22'!BJ34</f>
        <v>0</v>
      </c>
      <c r="BK34" s="42">
        <f>[3]V_МО_ФАКТ!BK34-'[2]V_МО__был 22'!BK34</f>
        <v>0</v>
      </c>
      <c r="BL34" s="42">
        <f>[3]V_МО_ФАКТ!BL34-'[2]V_МО__был 22'!BL34</f>
        <v>0</v>
      </c>
      <c r="BM34" s="46">
        <f t="shared" si="14"/>
        <v>0</v>
      </c>
      <c r="BN34" s="42">
        <f>[3]V_МО_ФАКТ!BN34-'[2]V_МО__был 22'!BN34</f>
        <v>0</v>
      </c>
      <c r="BO34" s="42">
        <f>[3]V_МО_ФАКТ!BO34-'[2]V_МО__был 22'!BO34</f>
        <v>0</v>
      </c>
      <c r="BP34" s="42">
        <f>[3]V_МО_ФАКТ!BP34-'[2]V_МО__был 22'!BP34</f>
        <v>59</v>
      </c>
      <c r="BQ34" s="46">
        <f t="shared" si="15"/>
        <v>-5</v>
      </c>
      <c r="BR34" s="42">
        <f>[3]V_МО_ФАКТ!BR34-'[2]V_МО__был 22'!BR34</f>
        <v>7</v>
      </c>
      <c r="BS34" s="42">
        <f>[3]V_МО_ФАКТ!BS34-'[2]V_МО__был 22'!BS34</f>
        <v>-12</v>
      </c>
      <c r="BT34" s="42">
        <f>[3]V_МО_ФАКТ!BT34-'[2]V_МО__был 22'!BT34</f>
        <v>0</v>
      </c>
      <c r="BU34" s="42">
        <f>[3]V_МО_ФАКТ!BU34-'[2]V_МО__был 22'!BU34</f>
        <v>0</v>
      </c>
      <c r="BV34" s="42">
        <f>[3]V_МО_ФАКТ!BV34-'[2]V_МО__был 22'!BV34</f>
        <v>0</v>
      </c>
      <c r="BW34" s="42">
        <f>[3]V_МО_ФАКТ!BW34-'[2]V_МО__был 22'!BW34</f>
        <v>0</v>
      </c>
      <c r="BX34" s="42">
        <f>[3]V_МО_ФАКТ!BX34-'[2]V_МО__был 22'!BX34</f>
        <v>0</v>
      </c>
      <c r="BY34" s="42">
        <f>[3]V_МО_ФАКТ!BY34-'[2]V_МО__был 22'!BY34</f>
        <v>0</v>
      </c>
      <c r="BZ34" s="40">
        <f>ROUND((CB34-CC34)*CB$5+CC34*CC$5+CD34*CD$5+CE34*CE$5+CF34*CF$5+CH34*CH$5+CI34*CI$5+CJ34*CJ$5+CK34*CK$5+CL34*CL$5+CM34*CM$5+CN34*CN$5+CP34*CP$5+CQ34*CQ$5+CR34*CR$5+CS34*CS$5+CT34*CT$5+CU34*CU$5+CV34*CV$5+CX34*CX$5+CY34*CY$5+CZ34*CZ$5+DA34*DA$5+DB34*DB$5+DC34*DC$5+DD34*DD$5+DE34*DE$5+DF34*DF$5+DG34*DG$5+DH34*DH$5+DI34*DI$5+DJ34*DJ$5+DK34*DK$5+DL34*DL$5+DM34*DM$5+DN34*DN$5+DO34*DO$5+DQ34*DQ$5,0)</f>
        <v>-16</v>
      </c>
      <c r="CA34" s="43">
        <f t="shared" ref="CA34:CA58" si="54">SUM(CB34:DQ34)-CC34-CG34-CW34-DP34-CO34</f>
        <v>-1</v>
      </c>
      <c r="CB34" s="42">
        <f>[4]Итого!CB28-'[2]V_МО__был 22'!CB34</f>
        <v>0</v>
      </c>
      <c r="CC34" s="42">
        <f>[4]Итого!CC28-'[2]V_МО__был 22'!CC34</f>
        <v>0</v>
      </c>
      <c r="CD34" s="42">
        <f>[4]Итого!CD28-'[2]V_МО__был 22'!CD34</f>
        <v>0</v>
      </c>
      <c r="CE34" s="42">
        <f>[4]Итого!CE28-'[2]V_МО__был 22'!CE34</f>
        <v>0</v>
      </c>
      <c r="CF34" s="41">
        <f>[4]Итого!CF28-'[2]V_МО__был 22'!CF34</f>
        <v>0</v>
      </c>
      <c r="CG34" s="42">
        <f>[4]Итого!CG28-'[2]V_МО__был 22'!CG34</f>
        <v>0</v>
      </c>
      <c r="CH34" s="42">
        <f>[4]Итого!CH28-'[2]V_МО__был 22'!CH34</f>
        <v>0</v>
      </c>
      <c r="CI34" s="42">
        <f>[4]Итого!CI28-'[2]V_МО__был 22'!CI34</f>
        <v>0</v>
      </c>
      <c r="CJ34" s="42">
        <f>[4]Итого!CJ28-'[2]V_МО__был 22'!CJ34</f>
        <v>0</v>
      </c>
      <c r="CK34" s="42">
        <f>[4]Итого!CK28-'[2]V_МО__был 22'!CK34</f>
        <v>0</v>
      </c>
      <c r="CL34" s="42">
        <f>[4]Итого!CL28-'[2]V_МО__был 22'!CL34</f>
        <v>0</v>
      </c>
      <c r="CM34" s="42">
        <f>[4]Итого!CM28-'[2]V_МО__был 22'!CM34</f>
        <v>0</v>
      </c>
      <c r="CN34" s="42">
        <f>[4]Итого!CN28-'[2]V_МО__был 22'!CN34</f>
        <v>0</v>
      </c>
      <c r="CO34" s="42">
        <f>[4]Итого!CO28-'[2]V_МО__был 22'!CO34</f>
        <v>0</v>
      </c>
      <c r="CP34" s="42">
        <f>[4]Итого!CP28-'[2]V_МО__был 22'!CP34</f>
        <v>-21</v>
      </c>
      <c r="CQ34" s="42">
        <f>[4]Итого!CQ28-'[2]V_МО__был 22'!CQ34</f>
        <v>0</v>
      </c>
      <c r="CR34" s="42">
        <f>[4]Итого!CR28-'[2]V_МО__был 22'!CR34</f>
        <v>0</v>
      </c>
      <c r="CS34" s="42">
        <f>[4]Итого!CS28-'[2]V_МО__был 22'!CS34</f>
        <v>0</v>
      </c>
      <c r="CT34" s="42">
        <f>[4]Итого!CT28-'[2]V_МО__был 22'!CT34</f>
        <v>0</v>
      </c>
      <c r="CU34" s="42">
        <f>[4]Итого!CU28-'[2]V_МО__был 22'!CU34</f>
        <v>0</v>
      </c>
      <c r="CV34" s="42">
        <f>[4]Итого!CV28-'[2]V_МО__был 22'!CV34</f>
        <v>0</v>
      </c>
      <c r="CW34" s="42">
        <f>[4]Итого!CW28-'[2]V_МО__был 22'!CW34</f>
        <v>0</v>
      </c>
      <c r="CX34" s="42">
        <f>[4]Итого!CX28-'[2]V_МО__был 22'!CX34</f>
        <v>0</v>
      </c>
      <c r="CY34" s="42">
        <f>[4]Итого!CY28-'[2]V_МО__был 22'!CY34</f>
        <v>0</v>
      </c>
      <c r="CZ34" s="42">
        <f>[4]Итого!CZ28-'[2]V_МО__был 22'!CZ34</f>
        <v>-4</v>
      </c>
      <c r="DA34" s="42">
        <f>[4]Итого!DA28-'[2]V_МО__был 22'!DA34</f>
        <v>3</v>
      </c>
      <c r="DB34" s="42">
        <f>[4]Итого!DB28-'[2]V_МО__был 22'!DB34</f>
        <v>0</v>
      </c>
      <c r="DC34" s="42">
        <f>[4]Итого!DC28-'[2]V_МО__был 22'!DC34</f>
        <v>0</v>
      </c>
      <c r="DD34" s="42">
        <f>[4]Итого!DD28-'[2]V_МО__был 22'!DD34</f>
        <v>0</v>
      </c>
      <c r="DE34" s="42">
        <f>[4]Итого!DE28-'[2]V_МО__был 22'!DE34</f>
        <v>20</v>
      </c>
      <c r="DF34" s="42">
        <f>[4]Итого!DF28-'[2]V_МО__был 22'!DF34</f>
        <v>0</v>
      </c>
      <c r="DG34" s="42">
        <f>[4]Итого!DG28-'[2]V_МО__был 22'!DG34</f>
        <v>0</v>
      </c>
      <c r="DH34" s="42">
        <f>[4]Итого!DH28-'[2]V_МО__был 22'!DH34</f>
        <v>0</v>
      </c>
      <c r="DI34" s="42">
        <f>[4]Итого!DI28-'[2]V_МО__был 22'!DI34</f>
        <v>1</v>
      </c>
      <c r="DJ34" s="42">
        <f>[4]Итого!DJ28-'[2]V_МО__был 22'!DJ34</f>
        <v>0</v>
      </c>
      <c r="DK34" s="42">
        <f>[4]Итого!DK28-'[2]V_МО__был 22'!DK34</f>
        <v>0</v>
      </c>
      <c r="DL34" s="42">
        <f>[4]Итого!DL28-'[2]V_МО__был 22'!DL34</f>
        <v>0</v>
      </c>
      <c r="DM34" s="42">
        <f>[4]Итого!DM28-'[2]V_МО__был 22'!DM34</f>
        <v>0</v>
      </c>
      <c r="DN34" s="42">
        <f>[4]Итого!DN28-'[2]V_МО__был 22'!DN34</f>
        <v>0</v>
      </c>
      <c r="DO34" s="42">
        <f>[4]Итого!DO28-'[2]V_МО__был 22'!DO34</f>
        <v>0</v>
      </c>
      <c r="DP34" s="42">
        <f>[4]Итого!DP28-'[2]V_МО__был 22'!DP34</f>
        <v>0</v>
      </c>
      <c r="DQ34" s="42">
        <f>[4]Итого!DQ28-'[2]V_МО__был 22'!DQ34</f>
        <v>0</v>
      </c>
      <c r="DR34" s="42">
        <f>[4]Итого!DR28-'[2]V_МО__был 22'!DR34</f>
        <v>0</v>
      </c>
      <c r="DS34" s="48">
        <f>[4]Итого!DS28-'[2]V_МО__был 22'!DS34</f>
        <v>-1</v>
      </c>
      <c r="DT34" s="48">
        <f>[4]Итого!DT28-'[2]V_МО__был 22'!DT34</f>
        <v>0</v>
      </c>
      <c r="DU34" s="48">
        <f>[4]Итого!DU28-'[2]V_МО__был 22'!DU34</f>
        <v>-1941</v>
      </c>
      <c r="DV34" s="42">
        <f>[4]Итого!DV28-'[2]V_МО__был 22'!DV34</f>
        <v>0</v>
      </c>
      <c r="DW34" s="40">
        <f>[4]Итого!DW28-'[2]V_МО__был 22'!DW34</f>
        <v>335</v>
      </c>
      <c r="DX34" s="43">
        <f>[4]Итого!DX28-'[2]V_МО__был 22'!DX34</f>
        <v>-1</v>
      </c>
      <c r="DY34" s="41">
        <f>[4]Итого!DY28-'[2]V_МО__был 22'!DY34</f>
        <v>0</v>
      </c>
      <c r="DZ34" s="42">
        <f>[4]Итого!DZ28-'[2]V_МО__был 22'!DZ34</f>
        <v>0</v>
      </c>
      <c r="EA34" s="42">
        <f>[4]Итого!EA28-'[2]V_МО__был 22'!EA34</f>
        <v>-2</v>
      </c>
      <c r="EB34" s="42">
        <f>[4]Итого!EB28-'[2]V_МО__был 22'!EB34</f>
        <v>0</v>
      </c>
      <c r="EC34" s="41">
        <f>[4]Итого!EC28-'[2]V_МО__был 22'!EC34</f>
        <v>0</v>
      </c>
      <c r="ED34" s="42">
        <f>[4]Итого!ED28-'[2]V_МО__был 22'!ED34</f>
        <v>0</v>
      </c>
      <c r="EE34" s="42">
        <f>[4]Итого!EE28-'[2]V_МО__был 22'!EE34</f>
        <v>0</v>
      </c>
      <c r="EF34" s="42">
        <f>[4]Итого!EF28-'[2]V_МО__был 22'!EF34</f>
        <v>0</v>
      </c>
      <c r="EG34" s="42">
        <f>[4]Итого!EG28-'[2]V_МО__был 22'!EG34</f>
        <v>0</v>
      </c>
      <c r="EH34" s="42">
        <f>[4]Итого!EH28-'[2]V_МО__был 22'!EH34</f>
        <v>0</v>
      </c>
      <c r="EI34" s="42">
        <f>[4]Итого!EI28-'[2]V_МО__был 22'!EI34</f>
        <v>0</v>
      </c>
      <c r="EJ34" s="42">
        <f>[4]Итого!EJ28-'[2]V_МО__был 22'!EJ34</f>
        <v>0</v>
      </c>
      <c r="EK34" s="42">
        <f>[4]Итого!EK28-'[2]V_МО__был 22'!EK34</f>
        <v>0</v>
      </c>
      <c r="EL34" s="42">
        <f>[4]Итого!EL28-'[2]V_МО__был 22'!EL34</f>
        <v>0</v>
      </c>
      <c r="EM34" s="42">
        <f>[4]Итого!EM28-'[2]V_МО__был 22'!EM34</f>
        <v>0</v>
      </c>
      <c r="EN34" s="41">
        <f>[4]Итого!EN28-'[2]V_МО__был 22'!EN34</f>
        <v>0</v>
      </c>
      <c r="EO34" s="42">
        <f>[4]Итого!EO28-'[2]V_МО__был 22'!EO34</f>
        <v>0</v>
      </c>
      <c r="EP34" s="41">
        <f>[4]Итого!EP28-'[2]V_МО__был 22'!EP34</f>
        <v>0</v>
      </c>
      <c r="EQ34" s="42">
        <f>[4]Итого!EQ28-'[2]V_МО__был 22'!EQ34</f>
        <v>0</v>
      </c>
      <c r="ER34" s="42">
        <f>[4]Итого!ER28-'[2]V_МО__был 22'!ER34</f>
        <v>0</v>
      </c>
      <c r="ES34" s="42">
        <f>[4]Итого!ES28-'[2]V_МО__был 22'!ES34</f>
        <v>0</v>
      </c>
      <c r="ET34" s="42">
        <f>[4]Итого!ET28-'[2]V_МО__был 22'!ET34</f>
        <v>0</v>
      </c>
      <c r="EU34" s="42">
        <f>[4]Итого!EU28-'[2]V_МО__был 22'!EU34</f>
        <v>0</v>
      </c>
      <c r="EV34" s="42">
        <f>[4]Итого!EV28-'[2]V_МО__был 22'!EV34</f>
        <v>0</v>
      </c>
      <c r="EW34" s="42">
        <f>[4]Итого!EW28-'[2]V_МО__был 22'!EW34</f>
        <v>0</v>
      </c>
      <c r="EX34" s="42">
        <f>[4]Итого!EX28-'[2]V_МО__был 22'!EX34</f>
        <v>0</v>
      </c>
      <c r="EY34" s="42">
        <f>[4]Итого!EY28-'[2]V_МО__был 22'!EY34</f>
        <v>0</v>
      </c>
      <c r="EZ34" s="42">
        <f>[4]Итого!EZ28-'[2]V_МО__был 22'!EZ34</f>
        <v>0</v>
      </c>
      <c r="FA34" s="42">
        <f>[4]Итого!FA28-'[2]V_МО__был 22'!FA34</f>
        <v>0</v>
      </c>
      <c r="FB34" s="42">
        <f>[4]Итого!FB28-'[2]V_МО__был 22'!FB34</f>
        <v>0</v>
      </c>
      <c r="FC34" s="42">
        <f>[4]Итого!FC28-'[2]V_МО__был 22'!FC34</f>
        <v>0</v>
      </c>
      <c r="FD34" s="42">
        <f>[4]Итого!FD28-'[2]V_МО__был 22'!FD34</f>
        <v>0</v>
      </c>
      <c r="FE34" s="42">
        <f>[4]Итого!FE28-'[2]V_МО__был 22'!FE34</f>
        <v>1</v>
      </c>
      <c r="FF34" s="42">
        <f>[4]Итого!FF28-'[2]V_МО__был 22'!FF34</f>
        <v>0</v>
      </c>
      <c r="FG34" s="42">
        <f>[4]Итого!FG28-'[2]V_МО__был 22'!FG34</f>
        <v>0</v>
      </c>
      <c r="FH34" s="49">
        <f t="shared" ref="FH34:FH58" si="55">SUM(FI34:FK34)</f>
        <v>0</v>
      </c>
      <c r="FI34" s="42"/>
      <c r="FJ34" s="42"/>
      <c r="FK34" s="42"/>
      <c r="FL34" s="40">
        <f t="shared" ref="FL34:FL58" si="56">SUM(DY34:FG34)-FG34-ES34-ER34-EQ34-ED34-DZ34-EO34</f>
        <v>-1</v>
      </c>
      <c r="FM34" s="42"/>
      <c r="FN34" s="42"/>
      <c r="FO34" s="42"/>
    </row>
    <row r="35" spans="1:171" ht="23.25" x14ac:dyDescent="0.3">
      <c r="A35" s="37">
        <f>A34+1</f>
        <v>16</v>
      </c>
      <c r="B35" s="38" t="s">
        <v>189</v>
      </c>
      <c r="C35" s="39" t="s">
        <v>190</v>
      </c>
      <c r="D35" s="40">
        <f t="shared" si="48"/>
        <v>5620</v>
      </c>
      <c r="E35" s="41">
        <f t="shared" si="2"/>
        <v>154</v>
      </c>
      <c r="F35" s="42">
        <f t="shared" si="3"/>
        <v>-6</v>
      </c>
      <c r="G35" s="42">
        <f t="shared" si="3"/>
        <v>915</v>
      </c>
      <c r="H35" s="42">
        <f t="shared" si="3"/>
        <v>-755</v>
      </c>
      <c r="I35" s="42">
        <f t="shared" si="4"/>
        <v>-145</v>
      </c>
      <c r="J35" s="41">
        <f t="shared" si="5"/>
        <v>2216</v>
      </c>
      <c r="K35" s="42">
        <f>[1]V_МО_ФАКТ!K35-'[2]V_МО__был 22'!K35</f>
        <v>1687</v>
      </c>
      <c r="L35" s="42">
        <f>[1]V_МО_ФАКТ!L35-'[2]V_МО__был 22'!L35</f>
        <v>681</v>
      </c>
      <c r="M35" s="42">
        <f>[1]V_МО_ФАКТ!M35-'[2]V_МО__был 22'!M35</f>
        <v>-152</v>
      </c>
      <c r="N35" s="42">
        <f>[1]V_МО_ФАКТ!N35-'[2]V_МО__был 22'!N35</f>
        <v>-145</v>
      </c>
      <c r="O35" s="41">
        <f t="shared" si="6"/>
        <v>-2062</v>
      </c>
      <c r="P35" s="42">
        <f>[1]V_МО_ФАКТ!P35-'[2]V_МО__был 22'!P35</f>
        <v>-1693</v>
      </c>
      <c r="Q35" s="42">
        <f>[1]V_МО_ФАКТ!Q35-'[2]V_МО__был 22'!Q35</f>
        <v>234</v>
      </c>
      <c r="R35" s="42">
        <f>[1]V_МО_ФАКТ!R35-'[2]V_МО__был 22'!R35+264</f>
        <v>-603</v>
      </c>
      <c r="S35" s="42">
        <f>[1]V_МО_ФАКТ!S35-'[2]V_МО__был 22'!S35</f>
        <v>0</v>
      </c>
      <c r="T35" s="42">
        <f>[1]V_МО_ФАКТ!T35-'[2]V_МО__был 22'!T35</f>
        <v>-201</v>
      </c>
      <c r="U35" s="42">
        <f>[1]V_МО_ФАКТ!U35-'[2]V_МО__был 22'!U35</f>
        <v>0</v>
      </c>
      <c r="V35" s="55">
        <f t="shared" si="49"/>
        <v>-47</v>
      </c>
      <c r="W35" s="41">
        <f>[1]V_МО_ФАКТ!W35-'[2]V_МО__был 22'!W35</f>
        <v>365</v>
      </c>
      <c r="X35" s="56">
        <f>[1]V_МО_ФАКТ!X35-'[2]V_МО__был 22'!X35</f>
        <v>0</v>
      </c>
      <c r="Y35" s="56">
        <f>[1]V_МО_ФАКТ!Y35-'[2]V_МО__был 22'!Y35</f>
        <v>0</v>
      </c>
      <c r="Z35" s="56">
        <f>[1]V_МО_ФАКТ!Z35-'[2]V_МО__был 22'!Z35</f>
        <v>0</v>
      </c>
      <c r="AA35" s="41">
        <f t="shared" si="7"/>
        <v>-183</v>
      </c>
      <c r="AB35" s="42">
        <f>[1]V_МО_ФАКТ!AB35-'[2]V_МО__был 22'!AB35</f>
        <v>4</v>
      </c>
      <c r="AC35" s="42">
        <f>[1]V_МО_ФАКТ!AC35-'[2]V_МО__был 22'!AC35</f>
        <v>-187</v>
      </c>
      <c r="AD35" s="41">
        <f t="shared" si="8"/>
        <v>857</v>
      </c>
      <c r="AE35" s="42">
        <f>[1]V_МО_ФАКТ!AE35-'[2]V_МО__был 22'!AE35</f>
        <v>857</v>
      </c>
      <c r="AF35" s="42">
        <f>[1]V_МО_ФАКТ!AF35-'[2]V_МО__был 22'!AF35</f>
        <v>15</v>
      </c>
      <c r="AG35" s="42">
        <f>[1]V_МО_ФАКТ!AG35-'[2]V_МО__был 22'!AG35</f>
        <v>0</v>
      </c>
      <c r="AH35" s="42">
        <f>[1]V_МО_ФАКТ!AH35-'[2]V_МО__был 22'!AH35</f>
        <v>0</v>
      </c>
      <c r="AI35" s="42">
        <f>[1]V_МО_ФАКТ!AI35-'[2]V_МО__был 22'!AI35</f>
        <v>-56</v>
      </c>
      <c r="AJ35" s="42">
        <f>[1]V_МО_ФАКТ!AJ35-'[2]V_МО__был 22'!AJ35</f>
        <v>0</v>
      </c>
      <c r="AK35" s="41">
        <f t="shared" si="9"/>
        <v>0</v>
      </c>
      <c r="AL35" s="42">
        <f>[3]V_МО_ФАКТ!AL35-'[2]V_МО__был 22'!AL35</f>
        <v>0</v>
      </c>
      <c r="AM35" s="42">
        <f>[3]V_МО_ФАКТ!AM35-'[2]V_МО__был 22'!AM35</f>
        <v>0</v>
      </c>
      <c r="AN35" s="42">
        <f>[1]V_МО_ФАКТ!AN35-'[2]V_МО__был 22'!AN35</f>
        <v>56</v>
      </c>
      <c r="AO35" s="42">
        <f>[1]V_МО_ФАКТ!AO35-'[2]V_МО__был 22'!AO35</f>
        <v>4628</v>
      </c>
      <c r="AP35" s="43">
        <f t="shared" si="10"/>
        <v>127</v>
      </c>
      <c r="AQ35" s="44">
        <f>[3]V_МО_ФАКТ!AQ35-'[2]V_МО__был 22'!AQ35</f>
        <v>127</v>
      </c>
      <c r="AR35" s="42">
        <f>[3]V_МО_ФАКТ!AR35-'[2]V_МО__был 22'!AR35</f>
        <v>0</v>
      </c>
      <c r="AS35" s="42">
        <f>[3]V_МО_ФАКТ!AS35-'[2]V_МО__был 22'!AS35</f>
        <v>0</v>
      </c>
      <c r="AT35" s="43">
        <f>AU35+BC35+BD35</f>
        <v>0</v>
      </c>
      <c r="AU35" s="41">
        <f t="shared" si="51"/>
        <v>-903</v>
      </c>
      <c r="AV35" s="41">
        <v>1</v>
      </c>
      <c r="AW35" s="42">
        <v>-903</v>
      </c>
      <c r="AX35" s="42"/>
      <c r="AY35" s="42"/>
      <c r="AZ35" s="42">
        <f>[3]V_МО_ФАКТ!AZ35-'[2]V_МО__был 22'!AZ35</f>
        <v>0</v>
      </c>
      <c r="BA35" s="55">
        <f t="shared" si="52"/>
        <v>-903</v>
      </c>
      <c r="BB35" s="55"/>
      <c r="BC35" s="42">
        <f>[3]V_МО_ФАКТ!BC35-'[2]V_МО__был 22'!BC35</f>
        <v>903</v>
      </c>
      <c r="BD35" s="45">
        <f t="shared" si="53"/>
        <v>0</v>
      </c>
      <c r="BE35" s="42"/>
      <c r="BF35" s="42"/>
      <c r="BG35" s="42"/>
      <c r="BH35" s="46">
        <f t="shared" si="13"/>
        <v>0</v>
      </c>
      <c r="BI35" s="42">
        <f>[3]V_МО_ФАКТ!BI35-'[2]V_МО__был 22'!BI35</f>
        <v>0</v>
      </c>
      <c r="BJ35" s="42">
        <f>[3]V_МО_ФАКТ!BJ35-'[2]V_МО__был 22'!BJ35</f>
        <v>0</v>
      </c>
      <c r="BK35" s="42">
        <f>[3]V_МО_ФАКТ!BK35-'[2]V_МО__был 22'!BK35</f>
        <v>0</v>
      </c>
      <c r="BL35" s="42">
        <f>[3]V_МО_ФАКТ!BL35-'[2]V_МО__был 22'!BL35</f>
        <v>0</v>
      </c>
      <c r="BM35" s="46">
        <f t="shared" si="14"/>
        <v>0</v>
      </c>
      <c r="BN35" s="42">
        <f>[3]V_МО_ФАКТ!BN35-'[2]V_МО__был 22'!BN35</f>
        <v>0</v>
      </c>
      <c r="BO35" s="42">
        <f>[3]V_МО_ФАКТ!BO35-'[2]V_МО__был 22'!BO35</f>
        <v>0</v>
      </c>
      <c r="BP35" s="42">
        <f>[3]V_МО_ФАКТ!BP35-'[2]V_МО__был 22'!BP35</f>
        <v>-7</v>
      </c>
      <c r="BQ35" s="46">
        <f t="shared" si="15"/>
        <v>-88</v>
      </c>
      <c r="BR35" s="42">
        <f>[3]V_МО_ФАКТ!BR35-'[2]V_МО__был 22'!BR35</f>
        <v>0</v>
      </c>
      <c r="BS35" s="42">
        <f>[3]V_МО_ФАКТ!BS35-'[2]V_МО__был 22'!BS35</f>
        <v>-88</v>
      </c>
      <c r="BT35" s="42">
        <f>[3]V_МО_ФАКТ!BT35-'[2]V_МО__был 22'!BT35</f>
        <v>0</v>
      </c>
      <c r="BU35" s="42">
        <f>[3]V_МО_ФАКТ!BU35-'[2]V_МО__был 22'!BU35</f>
        <v>0</v>
      </c>
      <c r="BV35" s="42">
        <f>[3]V_МО_ФАКТ!BV35-'[2]V_МО__был 22'!BV35</f>
        <v>0</v>
      </c>
      <c r="BW35" s="42">
        <f>[3]V_МО_ФАКТ!BW35-'[2]V_МО__был 22'!BW35</f>
        <v>0</v>
      </c>
      <c r="BX35" s="42">
        <f>[3]V_МО_ФАКТ!BX35-'[2]V_МО__был 22'!BX35</f>
        <v>0</v>
      </c>
      <c r="BY35" s="42">
        <f>[3]V_МО_ФАКТ!BY35-'[2]V_МО__был 22'!BY35</f>
        <v>0</v>
      </c>
      <c r="BZ35" s="40">
        <f t="shared" si="21"/>
        <v>-44</v>
      </c>
      <c r="CA35" s="43">
        <f t="shared" si="54"/>
        <v>0</v>
      </c>
      <c r="CB35" s="42">
        <f>[4]Итого!CB29-'[2]V_МО__был 22'!CB35</f>
        <v>0</v>
      </c>
      <c r="CC35" s="42">
        <f>[4]Итого!CC29-'[2]V_МО__был 22'!CC35</f>
        <v>0</v>
      </c>
      <c r="CD35" s="42">
        <f>[4]Итого!CD29-'[2]V_МО__был 22'!CD35</f>
        <v>0</v>
      </c>
      <c r="CE35" s="42">
        <f>[4]Итого!CE29-'[2]V_МО__был 22'!CE35</f>
        <v>1</v>
      </c>
      <c r="CF35" s="41">
        <f>[4]Итого!CF29-'[2]V_МО__был 22'!CF35</f>
        <v>0</v>
      </c>
      <c r="CG35" s="42">
        <f>[4]Итого!CG29-'[2]V_МО__был 22'!CG35</f>
        <v>0</v>
      </c>
      <c r="CH35" s="42">
        <f>[4]Итого!CH29-'[2]V_МО__был 22'!CH35</f>
        <v>0</v>
      </c>
      <c r="CI35" s="42">
        <f>[4]Итого!CI29-'[2]V_МО__был 22'!CI35</f>
        <v>0</v>
      </c>
      <c r="CJ35" s="42">
        <f>[4]Итого!CJ29-'[2]V_МО__был 22'!CJ35</f>
        <v>0</v>
      </c>
      <c r="CK35" s="42">
        <f>[4]Итого!CK29-'[2]V_МО__был 22'!CK35</f>
        <v>0</v>
      </c>
      <c r="CL35" s="42">
        <f>[4]Итого!CL29-'[2]V_МО__был 22'!CL35</f>
        <v>0</v>
      </c>
      <c r="CM35" s="42">
        <f>[4]Итого!CM29-'[2]V_МО__был 22'!CM35</f>
        <v>0</v>
      </c>
      <c r="CN35" s="42">
        <f>[4]Итого!CN29-'[2]V_МО__был 22'!CN35</f>
        <v>1</v>
      </c>
      <c r="CO35" s="42">
        <f>[4]Итого!CO29-'[2]V_МО__был 22'!CO35</f>
        <v>0</v>
      </c>
      <c r="CP35" s="42">
        <f>[4]Итого!CP29-'[2]V_МО__был 22'!CP35</f>
        <v>0</v>
      </c>
      <c r="CQ35" s="42">
        <f>[4]Итого!CQ29-'[2]V_МО__был 22'!CQ35</f>
        <v>0</v>
      </c>
      <c r="CR35" s="42">
        <f>[4]Итого!CR29-'[2]V_МО__был 22'!CR35</f>
        <v>-14</v>
      </c>
      <c r="CS35" s="42">
        <f>[4]Итого!CS29-'[2]V_МО__был 22'!CS35</f>
        <v>-24</v>
      </c>
      <c r="CT35" s="42">
        <f>[4]Итого!CT29-'[2]V_МО__был 22'!CT35</f>
        <v>0</v>
      </c>
      <c r="CU35" s="42">
        <f>[4]Итого!CU29-'[2]V_МО__был 22'!CU35</f>
        <v>0</v>
      </c>
      <c r="CV35" s="42">
        <f>[4]Итого!CV29-'[2]V_МО__был 22'!CV35</f>
        <v>0</v>
      </c>
      <c r="CW35" s="42">
        <f>[4]Итого!CW29-'[2]V_МО__был 22'!CW35</f>
        <v>0</v>
      </c>
      <c r="CX35" s="42">
        <f>[4]Итого!CX29-'[2]V_МО__был 22'!CX35</f>
        <v>0</v>
      </c>
      <c r="CY35" s="42">
        <f>[4]Итого!CY29-'[2]V_МО__был 22'!CY35</f>
        <v>0</v>
      </c>
      <c r="CZ35" s="42">
        <f>[4]Итого!CZ29-'[2]V_МО__был 22'!CZ35</f>
        <v>0</v>
      </c>
      <c r="DA35" s="42">
        <f>[4]Итого!DA29-'[2]V_МО__был 22'!DA35</f>
        <v>0</v>
      </c>
      <c r="DB35" s="42">
        <f>[4]Итого!DB29-'[2]V_МО__был 22'!DB35</f>
        <v>0</v>
      </c>
      <c r="DC35" s="42">
        <f>[4]Итого!DC29-'[2]V_МО__был 22'!DC35</f>
        <v>0</v>
      </c>
      <c r="DD35" s="42">
        <f>[4]Итого!DD29-'[2]V_МО__был 22'!DD35</f>
        <v>0</v>
      </c>
      <c r="DE35" s="42">
        <f>[4]Итого!DE29-'[2]V_МО__был 22'!DE35</f>
        <v>37</v>
      </c>
      <c r="DF35" s="42">
        <f>[4]Итого!DF29-'[2]V_МО__был 22'!DF35</f>
        <v>0</v>
      </c>
      <c r="DG35" s="42">
        <f>[4]Итого!DG29-'[2]V_МО__был 22'!DG35</f>
        <v>0</v>
      </c>
      <c r="DH35" s="42">
        <f>[4]Итого!DH29-'[2]V_МО__был 22'!DH35</f>
        <v>-1</v>
      </c>
      <c r="DI35" s="42">
        <f>[4]Итого!DI29-'[2]V_МО__был 22'!DI35</f>
        <v>0</v>
      </c>
      <c r="DJ35" s="42">
        <f>[4]Итого!DJ29-'[2]V_МО__был 22'!DJ35</f>
        <v>0</v>
      </c>
      <c r="DK35" s="42">
        <f>[4]Итого!DK29-'[2]V_МО__был 22'!DK35</f>
        <v>0</v>
      </c>
      <c r="DL35" s="42">
        <f>[4]Итого!DL29-'[2]V_МО__был 22'!DL35</f>
        <v>0</v>
      </c>
      <c r="DM35" s="42">
        <f>[4]Итого!DM29-'[2]V_МО__был 22'!DM35</f>
        <v>0</v>
      </c>
      <c r="DN35" s="42">
        <f>[4]Итого!DN29-'[2]V_МО__был 22'!DN35</f>
        <v>0</v>
      </c>
      <c r="DO35" s="42">
        <f>[4]Итого!DO29-'[2]V_МО__был 22'!DO35</f>
        <v>0</v>
      </c>
      <c r="DP35" s="42">
        <f>[4]Итого!DP29-'[2]V_МО__был 22'!DP35</f>
        <v>0</v>
      </c>
      <c r="DQ35" s="42">
        <f>[4]Итого!DQ29-'[2]V_МО__был 22'!DQ35</f>
        <v>0</v>
      </c>
      <c r="DR35" s="42">
        <f>[4]Итого!DR29-'[2]V_МО__был 22'!DR35</f>
        <v>0</v>
      </c>
      <c r="DS35" s="48">
        <f>[4]Итого!DS29-'[2]V_МО__был 22'!DS35</f>
        <v>0</v>
      </c>
      <c r="DT35" s="48">
        <f>[4]Итого!DT29-'[2]V_МО__был 22'!DT35</f>
        <v>0</v>
      </c>
      <c r="DU35" s="48">
        <f>[4]Итого!DU29-'[2]V_МО__был 22'!DU35</f>
        <v>-1633</v>
      </c>
      <c r="DV35" s="42">
        <f>[4]Итого!DV29-'[2]V_МО__был 22'!DV35</f>
        <v>0</v>
      </c>
      <c r="DW35" s="40">
        <f>[4]Итого!DW29-'[2]V_МО__был 22'!DW35</f>
        <v>560</v>
      </c>
      <c r="DX35" s="43">
        <f>[4]Итого!DX29-'[2]V_МО__был 22'!DX35</f>
        <v>12</v>
      </c>
      <c r="DY35" s="41">
        <f>[4]Итого!DY29-'[2]V_МО__был 22'!DY35</f>
        <v>-6</v>
      </c>
      <c r="DZ35" s="42">
        <f>[4]Итого!DZ29-'[2]V_МО__был 22'!DZ35</f>
        <v>0</v>
      </c>
      <c r="EA35" s="42">
        <f>[4]Итого!EA29-'[2]V_МО__был 22'!EA35</f>
        <v>0</v>
      </c>
      <c r="EB35" s="42">
        <f>[4]Итого!EB29-'[2]V_МО__был 22'!EB35</f>
        <v>-15</v>
      </c>
      <c r="EC35" s="41">
        <f>[4]Итого!EC29-'[2]V_МО__был 22'!EC35</f>
        <v>-3</v>
      </c>
      <c r="ED35" s="42">
        <f>[4]Итого!ED29-'[2]V_МО__был 22'!ED35</f>
        <v>0</v>
      </c>
      <c r="EE35" s="42">
        <f>[4]Итого!EE29-'[2]V_МО__был 22'!EE35</f>
        <v>0</v>
      </c>
      <c r="EF35" s="42">
        <f>[4]Итого!EF29-'[2]V_МО__был 22'!EF35</f>
        <v>0</v>
      </c>
      <c r="EG35" s="42">
        <f>[4]Итого!EG29-'[2]V_МО__был 22'!EG35</f>
        <v>0</v>
      </c>
      <c r="EH35" s="42">
        <f>[4]Итого!EH29-'[2]V_МО__был 22'!EH35</f>
        <v>0</v>
      </c>
      <c r="EI35" s="42">
        <f>[4]Итого!EI29-'[2]V_МО__был 22'!EI35</f>
        <v>0</v>
      </c>
      <c r="EJ35" s="42">
        <f>[4]Итого!EJ29-'[2]V_МО__был 22'!EJ35</f>
        <v>38</v>
      </c>
      <c r="EK35" s="42">
        <f>[4]Итого!EK29-'[2]V_МО__был 22'!EK35</f>
        <v>0</v>
      </c>
      <c r="EL35" s="42">
        <f>[4]Итого!EL29-'[2]V_МО__был 22'!EL35</f>
        <v>-16</v>
      </c>
      <c r="EM35" s="42">
        <f>[4]Итого!EM29-'[2]V_МО__был 22'!EM35</f>
        <v>17</v>
      </c>
      <c r="EN35" s="41">
        <f>[4]Итого!EN29-'[2]V_МО__был 22'!EN35</f>
        <v>-2</v>
      </c>
      <c r="EO35" s="42">
        <f>[4]Итого!EO29-'[2]V_МО__был 22'!EO35</f>
        <v>0</v>
      </c>
      <c r="EP35" s="41">
        <f>[4]Итого!EP29-'[2]V_МО__был 22'!EP35</f>
        <v>0</v>
      </c>
      <c r="EQ35" s="42">
        <f>[4]Итого!EQ29-'[2]V_МО__был 22'!EQ35</f>
        <v>0</v>
      </c>
      <c r="ER35" s="42">
        <f>[4]Итого!ER29-'[2]V_МО__был 22'!ER35</f>
        <v>0</v>
      </c>
      <c r="ES35" s="42">
        <f>[4]Итого!ES29-'[2]V_МО__был 22'!ES35</f>
        <v>0</v>
      </c>
      <c r="ET35" s="42">
        <f>[4]Итого!ET29-'[2]V_МО__был 22'!ET35</f>
        <v>0</v>
      </c>
      <c r="EU35" s="42">
        <f>[4]Итого!EU29-'[2]V_МО__был 22'!EU35</f>
        <v>0</v>
      </c>
      <c r="EV35" s="42">
        <f>[4]Итого!EV29-'[2]V_МО__был 22'!EV35</f>
        <v>0</v>
      </c>
      <c r="EW35" s="42">
        <f>[4]Итого!EW29-'[2]V_МО__был 22'!EW35</f>
        <v>-5</v>
      </c>
      <c r="EX35" s="42">
        <f>[4]Итого!EX29-'[2]V_МО__был 22'!EX35</f>
        <v>0</v>
      </c>
      <c r="EY35" s="42">
        <f>[4]Итого!EY29-'[2]V_МО__был 22'!EY35</f>
        <v>0</v>
      </c>
      <c r="EZ35" s="42">
        <f>[4]Итого!EZ29-'[2]V_МО__был 22'!EZ35</f>
        <v>0</v>
      </c>
      <c r="FA35" s="42">
        <f>[4]Итого!FA29-'[2]V_МО__был 22'!FA35</f>
        <v>-3</v>
      </c>
      <c r="FB35" s="42">
        <f>[4]Итого!FB29-'[2]V_МО__был 22'!FB35</f>
        <v>0</v>
      </c>
      <c r="FC35" s="42">
        <f>[4]Итого!FC29-'[2]V_МО__был 22'!FC35</f>
        <v>0</v>
      </c>
      <c r="FD35" s="42">
        <f>[4]Итого!FD29-'[2]V_МО__был 22'!FD35</f>
        <v>0</v>
      </c>
      <c r="FE35" s="42">
        <f>[4]Итого!FE29-'[2]V_МО__был 22'!FE35</f>
        <v>7</v>
      </c>
      <c r="FF35" s="42">
        <f>[4]Итого!FF29-'[2]V_МО__был 22'!FF35</f>
        <v>0</v>
      </c>
      <c r="FG35" s="42">
        <f>[4]Итого!FG29-'[2]V_МО__был 22'!FG35</f>
        <v>0</v>
      </c>
      <c r="FH35" s="49">
        <f t="shared" si="55"/>
        <v>0</v>
      </c>
      <c r="FI35" s="42"/>
      <c r="FJ35" s="42"/>
      <c r="FK35" s="42"/>
      <c r="FL35" s="40">
        <f t="shared" si="56"/>
        <v>12</v>
      </c>
      <c r="FM35" s="42"/>
      <c r="FN35" s="42"/>
      <c r="FO35" s="42"/>
    </row>
    <row r="36" spans="1:171" ht="23.25" x14ac:dyDescent="0.3">
      <c r="A36" s="37">
        <f t="shared" ref="A36:A58" si="57">A35+1</f>
        <v>17</v>
      </c>
      <c r="B36" s="38" t="s">
        <v>191</v>
      </c>
      <c r="C36" s="39" t="s">
        <v>192</v>
      </c>
      <c r="D36" s="40">
        <f t="shared" si="48"/>
        <v>-3679</v>
      </c>
      <c r="E36" s="41">
        <f t="shared" si="2"/>
        <v>0</v>
      </c>
      <c r="F36" s="42">
        <f t="shared" si="3"/>
        <v>-11084</v>
      </c>
      <c r="G36" s="42">
        <f t="shared" si="3"/>
        <v>11656</v>
      </c>
      <c r="H36" s="42">
        <f t="shared" si="3"/>
        <v>-572</v>
      </c>
      <c r="I36" s="42">
        <f t="shared" si="4"/>
        <v>-610</v>
      </c>
      <c r="J36" s="41">
        <f t="shared" si="5"/>
        <v>-8620</v>
      </c>
      <c r="K36" s="42">
        <f>[1]V_МО_ФАКТ!K36-'[2]V_МО__был 22'!K36</f>
        <v>-3484</v>
      </c>
      <c r="L36" s="42">
        <f>[1]V_МО_ФАКТ!L36-'[2]V_МО__был 22'!L36</f>
        <v>1274</v>
      </c>
      <c r="M36" s="42">
        <f>[1]V_МО_ФАКТ!M36-'[2]V_МО__был 22'!M36</f>
        <v>-6410</v>
      </c>
      <c r="N36" s="42">
        <f>[1]V_МО_ФАКТ!N36-'[2]V_МО__был 22'!N36</f>
        <v>-610</v>
      </c>
      <c r="O36" s="41">
        <f t="shared" si="6"/>
        <v>8620</v>
      </c>
      <c r="P36" s="42">
        <f>[1]V_МО_ФАКТ!P36-'[2]V_МО__был 22'!P36</f>
        <v>-7600</v>
      </c>
      <c r="Q36" s="42">
        <f>[1]V_МО_ФАКТ!Q36-'[2]V_МО__был 22'!Q36</f>
        <v>10382</v>
      </c>
      <c r="R36" s="42">
        <f>[1]V_МО_ФАКТ!R36-'[2]V_МО__был 22'!R36+936</f>
        <v>5838</v>
      </c>
      <c r="S36" s="42">
        <f>[1]V_МО_ФАКТ!S36-'[2]V_МО__был 22'!S36</f>
        <v>0</v>
      </c>
      <c r="T36" s="42">
        <f>[1]V_МО_ФАКТ!T36-'[2]V_МО__был 22'!T36</f>
        <v>-1112</v>
      </c>
      <c r="U36" s="42">
        <f>[1]V_МО_ФАКТ!U36-'[2]V_МО__был 22'!U36</f>
        <v>0</v>
      </c>
      <c r="V36" s="55">
        <f t="shared" si="49"/>
        <v>-1112</v>
      </c>
      <c r="W36" s="41">
        <f>[1]V_МО_ФАКТ!W36-'[2]V_МО__был 22'!W36</f>
        <v>-877</v>
      </c>
      <c r="X36" s="56">
        <f>[1]V_МО_ФАКТ!X36-'[2]V_МО__был 22'!X36</f>
        <v>0</v>
      </c>
      <c r="Y36" s="56">
        <f>[1]V_МО_ФАКТ!Y36-'[2]V_МО__был 22'!Y36</f>
        <v>0</v>
      </c>
      <c r="Z36" s="56">
        <f>[1]V_МО_ФАКТ!Z36-'[2]V_МО__был 22'!Z36</f>
        <v>0</v>
      </c>
      <c r="AA36" s="41">
        <f t="shared" si="7"/>
        <v>-1664</v>
      </c>
      <c r="AB36" s="42">
        <f>[1]V_МО_ФАКТ!AB36-'[2]V_МО__был 22'!AB36</f>
        <v>-459</v>
      </c>
      <c r="AC36" s="42">
        <f>[1]V_МО_ФАКТ!AC36-'[2]V_МО__был 22'!AC36</f>
        <v>-1205</v>
      </c>
      <c r="AD36" s="41">
        <f t="shared" si="8"/>
        <v>-555</v>
      </c>
      <c r="AE36" s="42">
        <f>[1]V_МО_ФАКТ!AE36-'[2]V_МО__был 22'!AE36</f>
        <v>-555</v>
      </c>
      <c r="AF36" s="42">
        <f>[1]V_МО_ФАКТ!AF36-'[2]V_МО__был 22'!AF36</f>
        <v>-138</v>
      </c>
      <c r="AG36" s="42">
        <f>[1]V_МО_ФАКТ!AG36-'[2]V_МО__был 22'!AG36</f>
        <v>0</v>
      </c>
      <c r="AH36" s="42">
        <f>[1]V_МО_ФАКТ!AH36-'[2]V_МО__был 22'!AH36</f>
        <v>0</v>
      </c>
      <c r="AI36" s="42">
        <f>[1]V_МО_ФАКТ!AI36-'[2]V_МО__был 22'!AI36</f>
        <v>34</v>
      </c>
      <c r="AJ36" s="42">
        <f>[1]V_МО_ФАКТ!AJ36-'[2]V_МО__был 22'!AJ36</f>
        <v>0</v>
      </c>
      <c r="AK36" s="41">
        <f t="shared" si="9"/>
        <v>0</v>
      </c>
      <c r="AL36" s="42">
        <f>[3]V_МО_ФАКТ!AL36-'[2]V_МО__был 22'!AL36</f>
        <v>0</v>
      </c>
      <c r="AM36" s="42">
        <f>[3]V_МО_ФАКТ!AM36-'[2]V_МО__был 22'!AM36</f>
        <v>0</v>
      </c>
      <c r="AN36" s="42">
        <f>[1]V_МО_ФАКТ!AN36-'[2]V_МО__был 22'!AN36</f>
        <v>-449</v>
      </c>
      <c r="AO36" s="42">
        <f>[1]V_МО_ФАКТ!AO36-'[2]V_МО__был 22'!AO36</f>
        <v>944</v>
      </c>
      <c r="AP36" s="43">
        <f t="shared" si="10"/>
        <v>2218</v>
      </c>
      <c r="AQ36" s="44">
        <f>[3]V_МО_ФАКТ!AQ36-'[2]V_МО__был 22'!AQ36</f>
        <v>2218</v>
      </c>
      <c r="AR36" s="42">
        <f>[3]V_МО_ФАКТ!AR36-'[2]V_МО__был 22'!AR36</f>
        <v>0</v>
      </c>
      <c r="AS36" s="42">
        <f>[3]V_МО_ФАКТ!AS36-'[2]V_МО__был 22'!AS36</f>
        <v>0</v>
      </c>
      <c r="AT36" s="43">
        <f t="shared" si="50"/>
        <v>0</v>
      </c>
      <c r="AU36" s="41">
        <f t="shared" si="51"/>
        <v>-266</v>
      </c>
      <c r="AV36" s="41">
        <v>-179</v>
      </c>
      <c r="AW36" s="42">
        <v>-266</v>
      </c>
      <c r="AX36" s="42"/>
      <c r="AY36" s="42"/>
      <c r="AZ36" s="42">
        <f>[3]V_МО_ФАКТ!AZ36-'[2]V_МО__был 22'!AZ36</f>
        <v>0</v>
      </c>
      <c r="BA36" s="55">
        <f t="shared" si="52"/>
        <v>-266</v>
      </c>
      <c r="BB36" s="55"/>
      <c r="BC36" s="42">
        <f>[3]V_МО_ФАКТ!BC36-'[2]V_МО__был 22'!BC36</f>
        <v>266</v>
      </c>
      <c r="BD36" s="45">
        <f t="shared" si="53"/>
        <v>0</v>
      </c>
      <c r="BE36" s="42"/>
      <c r="BF36" s="42"/>
      <c r="BG36" s="42"/>
      <c r="BH36" s="46">
        <f t="shared" si="13"/>
        <v>0</v>
      </c>
      <c r="BI36" s="42">
        <f>[3]V_МО_ФАКТ!BI36-'[2]V_МО__был 22'!BI36</f>
        <v>0</v>
      </c>
      <c r="BJ36" s="42">
        <f>[3]V_МО_ФАКТ!BJ36-'[2]V_МО__был 22'!BJ36</f>
        <v>0</v>
      </c>
      <c r="BK36" s="42">
        <f>[3]V_МО_ФАКТ!BK36-'[2]V_МО__был 22'!BK36</f>
        <v>0</v>
      </c>
      <c r="BL36" s="42">
        <f>[3]V_МО_ФАКТ!BL36-'[2]V_МО__был 22'!BL36</f>
        <v>0</v>
      </c>
      <c r="BM36" s="46">
        <f t="shared" si="14"/>
        <v>0</v>
      </c>
      <c r="BN36" s="42">
        <f>[3]V_МО_ФАКТ!BN36-'[2]V_МО__был 22'!BN36</f>
        <v>0</v>
      </c>
      <c r="BO36" s="42">
        <f>[3]V_МО_ФАКТ!BO36-'[2]V_МО__был 22'!BO36</f>
        <v>0</v>
      </c>
      <c r="BP36" s="42">
        <f>[3]V_МО_ФАКТ!BP36-'[2]V_МО__был 22'!BP36</f>
        <v>9</v>
      </c>
      <c r="BQ36" s="46">
        <f t="shared" si="15"/>
        <v>64</v>
      </c>
      <c r="BR36" s="42">
        <f>[3]V_МО_ФАКТ!BR36-'[2]V_МО__был 22'!BR36</f>
        <v>0</v>
      </c>
      <c r="BS36" s="42">
        <f>[3]V_МО_ФАКТ!BS36-'[2]V_МО__был 22'!BS36</f>
        <v>64</v>
      </c>
      <c r="BT36" s="42">
        <f>[3]V_МО_ФАКТ!BT36-'[2]V_МО__был 22'!BT36</f>
        <v>0</v>
      </c>
      <c r="BU36" s="42">
        <f>[3]V_МО_ФАКТ!BU36-'[2]V_МО__был 22'!BU36</f>
        <v>0</v>
      </c>
      <c r="BV36" s="42">
        <f>[3]V_МО_ФАКТ!BV36-'[2]V_МО__был 22'!BV36</f>
        <v>0</v>
      </c>
      <c r="BW36" s="42">
        <f>[3]V_МО_ФАКТ!BW36-'[2]V_МО__был 22'!BW36</f>
        <v>0</v>
      </c>
      <c r="BX36" s="42">
        <f>[3]V_МО_ФАКТ!BX36-'[2]V_МО__был 22'!BX36</f>
        <v>0</v>
      </c>
      <c r="BY36" s="42">
        <f>[3]V_МО_ФАКТ!BY36-'[2]V_МО__был 22'!BY36</f>
        <v>0</v>
      </c>
      <c r="BZ36" s="40">
        <f t="shared" si="21"/>
        <v>21</v>
      </c>
      <c r="CA36" s="43">
        <f t="shared" si="54"/>
        <v>0</v>
      </c>
      <c r="CB36" s="42">
        <f>[4]Итого!CB30-'[2]V_МО__был 22'!CB36</f>
        <v>0</v>
      </c>
      <c r="CC36" s="42">
        <f>[4]Итого!CC30-'[2]V_МО__был 22'!CC36</f>
        <v>0</v>
      </c>
      <c r="CD36" s="42">
        <f>[4]Итого!CD30-'[2]V_МО__был 22'!CD36</f>
        <v>0</v>
      </c>
      <c r="CE36" s="42">
        <f>[4]Итого!CE30-'[2]V_МО__был 22'!CE36</f>
        <v>8</v>
      </c>
      <c r="CF36" s="41">
        <f>[4]Итого!CF30-'[2]V_МО__был 22'!CF36</f>
        <v>0</v>
      </c>
      <c r="CG36" s="42">
        <f>[4]Итого!CG30-'[2]V_МО__был 22'!CG36</f>
        <v>0</v>
      </c>
      <c r="CH36" s="42">
        <f>[4]Итого!CH30-'[2]V_МО__был 22'!CH36</f>
        <v>0</v>
      </c>
      <c r="CI36" s="42">
        <f>[4]Итого!CI30-'[2]V_МО__был 22'!CI36</f>
        <v>0</v>
      </c>
      <c r="CJ36" s="42">
        <f>[4]Итого!CJ30-'[2]V_МО__был 22'!CJ36</f>
        <v>0</v>
      </c>
      <c r="CK36" s="42">
        <f>[4]Итого!CK30-'[2]V_МО__был 22'!CK36</f>
        <v>0</v>
      </c>
      <c r="CL36" s="42">
        <f>[4]Итого!CL30-'[2]V_МО__был 22'!CL36</f>
        <v>0</v>
      </c>
      <c r="CM36" s="42">
        <f>[4]Итого!CM30-'[2]V_МО__был 22'!CM36</f>
        <v>0</v>
      </c>
      <c r="CN36" s="42">
        <f>[4]Итого!CN30-'[2]V_МО__был 22'!CN36</f>
        <v>-12</v>
      </c>
      <c r="CO36" s="42">
        <f>[4]Итого!CO30-'[2]V_МО__был 22'!CO36</f>
        <v>0</v>
      </c>
      <c r="CP36" s="42">
        <f>[4]Итого!CP30-'[2]V_МО__был 22'!CP36</f>
        <v>0</v>
      </c>
      <c r="CQ36" s="42">
        <f>[4]Итого!CQ30-'[2]V_МО__был 22'!CQ36</f>
        <v>4</v>
      </c>
      <c r="CR36" s="42">
        <f>[4]Итого!CR30-'[2]V_МО__был 22'!CR36</f>
        <v>13</v>
      </c>
      <c r="CS36" s="42">
        <f>[4]Итого!CS30-'[2]V_МО__был 22'!CS36</f>
        <v>5</v>
      </c>
      <c r="CT36" s="42">
        <f>[4]Итого!CT30-'[2]V_МО__был 22'!CT36</f>
        <v>0</v>
      </c>
      <c r="CU36" s="42">
        <f>[4]Итого!CU30-'[2]V_МО__был 22'!CU36</f>
        <v>0</v>
      </c>
      <c r="CV36" s="42">
        <f>[4]Итого!CV30-'[2]V_МО__был 22'!CV36</f>
        <v>0</v>
      </c>
      <c r="CW36" s="42">
        <f>[4]Итого!CW30-'[2]V_МО__был 22'!CW36</f>
        <v>0</v>
      </c>
      <c r="CX36" s="42">
        <f>[4]Итого!CX30-'[2]V_МО__был 22'!CX36</f>
        <v>0</v>
      </c>
      <c r="CY36" s="42">
        <f>[4]Итого!CY30-'[2]V_МО__был 22'!CY36</f>
        <v>0</v>
      </c>
      <c r="CZ36" s="42">
        <f>[4]Итого!CZ30-'[2]V_МО__был 22'!CZ36</f>
        <v>0</v>
      </c>
      <c r="DA36" s="42">
        <f>[4]Итого!DA30-'[2]V_МО__был 22'!DA36</f>
        <v>-25</v>
      </c>
      <c r="DB36" s="42">
        <f>[4]Итого!DB30-'[2]V_МО__был 22'!DB36</f>
        <v>0</v>
      </c>
      <c r="DC36" s="42">
        <f>[4]Итого!DC30-'[2]V_МО__был 22'!DC36</f>
        <v>-6</v>
      </c>
      <c r="DD36" s="42">
        <f>[4]Итого!DD30-'[2]V_МО__был 22'!DD36</f>
        <v>0</v>
      </c>
      <c r="DE36" s="42">
        <f>[4]Итого!DE30-'[2]V_МО__был 22'!DE36</f>
        <v>3</v>
      </c>
      <c r="DF36" s="42">
        <f>[4]Итого!DF30-'[2]V_МО__был 22'!DF36</f>
        <v>0</v>
      </c>
      <c r="DG36" s="42">
        <f>[4]Итого!DG30-'[2]V_МО__был 22'!DG36</f>
        <v>-2</v>
      </c>
      <c r="DH36" s="42">
        <f>[4]Итого!DH30-'[2]V_МО__был 22'!DH36</f>
        <v>1</v>
      </c>
      <c r="DI36" s="42">
        <f>[4]Итого!DI30-'[2]V_МО__был 22'!DI36</f>
        <v>2</v>
      </c>
      <c r="DJ36" s="42">
        <f>[4]Итого!DJ30-'[2]V_МО__был 22'!DJ36</f>
        <v>10</v>
      </c>
      <c r="DK36" s="42">
        <f>[4]Итого!DK30-'[2]V_МО__был 22'!DK36</f>
        <v>0</v>
      </c>
      <c r="DL36" s="42">
        <f>[4]Итого!DL30-'[2]V_МО__был 22'!DL36</f>
        <v>0</v>
      </c>
      <c r="DM36" s="42">
        <f>[4]Итого!DM30-'[2]V_МО__был 22'!DM36</f>
        <v>0</v>
      </c>
      <c r="DN36" s="42">
        <f>[4]Итого!DN30-'[2]V_МО__был 22'!DN36</f>
        <v>-1</v>
      </c>
      <c r="DO36" s="42">
        <f>[4]Итого!DO30-'[2]V_МО__был 22'!DO36</f>
        <v>0</v>
      </c>
      <c r="DP36" s="42">
        <f>[4]Итого!DP30-'[2]V_МО__был 22'!DP36</f>
        <v>0</v>
      </c>
      <c r="DQ36" s="42">
        <f>[4]Итого!DQ30-'[2]V_МО__был 22'!DQ36</f>
        <v>0</v>
      </c>
      <c r="DR36" s="42">
        <f>[4]Итого!DR30-'[2]V_МО__был 22'!DR36</f>
        <v>0</v>
      </c>
      <c r="DS36" s="48">
        <f>[4]Итого!DS30-'[2]V_МО__был 22'!DS36</f>
        <v>0</v>
      </c>
      <c r="DT36" s="48">
        <f>[4]Итого!DT30-'[2]V_МО__был 22'!DT36</f>
        <v>0</v>
      </c>
      <c r="DU36" s="48">
        <f>[4]Итого!DU30-'[2]V_МО__был 22'!DU36</f>
        <v>-1790</v>
      </c>
      <c r="DV36" s="42">
        <f>[4]Итого!DV30-'[2]V_МО__был 22'!DV36</f>
        <v>0</v>
      </c>
      <c r="DW36" s="40">
        <f>[4]Итого!DW30-'[2]V_МО__был 22'!DW36</f>
        <v>1443</v>
      </c>
      <c r="DX36" s="43">
        <f>[4]Итого!DX30-'[2]V_МО__был 22'!DX36</f>
        <v>196</v>
      </c>
      <c r="DY36" s="41">
        <f>[4]Итого!DY30-'[2]V_МО__был 22'!DY36</f>
        <v>0</v>
      </c>
      <c r="DZ36" s="42">
        <f>[4]Итого!DZ30-'[2]V_МО__был 22'!DZ36</f>
        <v>0</v>
      </c>
      <c r="EA36" s="42">
        <f>[4]Итого!EA30-'[2]V_МО__был 22'!EA36</f>
        <v>0</v>
      </c>
      <c r="EB36" s="42">
        <f>[4]Итого!EB30-'[2]V_МО__был 22'!EB36</f>
        <v>4</v>
      </c>
      <c r="EC36" s="41">
        <f>[4]Итого!EC30-'[2]V_МО__был 22'!EC36</f>
        <v>0</v>
      </c>
      <c r="ED36" s="42">
        <f>[4]Итого!ED30-'[2]V_МО__был 22'!ED36</f>
        <v>0</v>
      </c>
      <c r="EE36" s="42">
        <f>[4]Итого!EE30-'[2]V_МО__был 22'!EE36</f>
        <v>0</v>
      </c>
      <c r="EF36" s="42">
        <f>[4]Итого!EF30-'[2]V_МО__был 22'!EF36</f>
        <v>0</v>
      </c>
      <c r="EG36" s="42">
        <f>[4]Итого!EG30-'[2]V_МО__был 22'!EG36</f>
        <v>0</v>
      </c>
      <c r="EH36" s="42">
        <f>[4]Итого!EH30-'[2]V_МО__был 22'!EH36</f>
        <v>0</v>
      </c>
      <c r="EI36" s="42">
        <f>[4]Итого!EI30-'[2]V_МО__был 22'!EI36</f>
        <v>0</v>
      </c>
      <c r="EJ36" s="42">
        <f>[4]Итого!EJ30-'[2]V_МО__был 22'!EJ36</f>
        <v>118</v>
      </c>
      <c r="EK36" s="42">
        <f>[4]Итого!EK30-'[2]V_МО__был 22'!EK36</f>
        <v>0</v>
      </c>
      <c r="EL36" s="42">
        <f>[4]Итого!EL30-'[2]V_МО__был 22'!EL36</f>
        <v>0</v>
      </c>
      <c r="EM36" s="42">
        <f>[4]Итого!EM30-'[2]V_МО__был 22'!EM36</f>
        <v>43</v>
      </c>
      <c r="EN36" s="41">
        <f>[4]Итого!EN30-'[2]V_МО__был 22'!EN36</f>
        <v>0</v>
      </c>
      <c r="EO36" s="42">
        <f>[4]Итого!EO30-'[2]V_МО__был 22'!EO36</f>
        <v>0</v>
      </c>
      <c r="EP36" s="41">
        <f>[4]Итого!EP30-'[2]V_МО__был 22'!EP36</f>
        <v>21</v>
      </c>
      <c r="EQ36" s="42">
        <f>[4]Итого!EQ30-'[2]V_МО__был 22'!EQ36</f>
        <v>-68</v>
      </c>
      <c r="ER36" s="42">
        <f>[4]Итого!ER30-'[2]V_МО__был 22'!ER36</f>
        <v>21</v>
      </c>
      <c r="ES36" s="42">
        <f>[4]Итого!ES30-'[2]V_МО__был 22'!ES36</f>
        <v>0</v>
      </c>
      <c r="ET36" s="42">
        <f>[4]Итого!ET30-'[2]V_МО__был 22'!ET36</f>
        <v>0</v>
      </c>
      <c r="EU36" s="42">
        <f>[4]Итого!EU30-'[2]V_МО__был 22'!EU36</f>
        <v>0</v>
      </c>
      <c r="EV36" s="42">
        <f>[4]Итого!EV30-'[2]V_МО__был 22'!EV36</f>
        <v>0</v>
      </c>
      <c r="EW36" s="42">
        <f>[4]Итого!EW30-'[2]V_МО__был 22'!EW36</f>
        <v>4</v>
      </c>
      <c r="EX36" s="42">
        <f>[4]Итого!EX30-'[2]V_МО__был 22'!EX36</f>
        <v>0</v>
      </c>
      <c r="EY36" s="42">
        <f>[4]Итого!EY30-'[2]V_МО__был 22'!EY36</f>
        <v>0</v>
      </c>
      <c r="EZ36" s="42">
        <f>[4]Итого!EZ30-'[2]V_МО__был 22'!EZ36</f>
        <v>0</v>
      </c>
      <c r="FA36" s="42">
        <f>[4]Итого!FA30-'[2]V_МО__был 22'!FA36</f>
        <v>3</v>
      </c>
      <c r="FB36" s="42">
        <f>[4]Итого!FB30-'[2]V_МО__был 22'!FB36</f>
        <v>0</v>
      </c>
      <c r="FC36" s="42">
        <f>[4]Итого!FC30-'[2]V_МО__был 22'!FC36</f>
        <v>2</v>
      </c>
      <c r="FD36" s="42">
        <f>[4]Итого!FD30-'[2]V_МО__был 22'!FD36</f>
        <v>0</v>
      </c>
      <c r="FE36" s="42">
        <f>[4]Итого!FE30-'[2]V_МО__был 22'!FE36</f>
        <v>0</v>
      </c>
      <c r="FF36" s="42">
        <f>[4]Итого!FF30-'[2]V_МО__был 22'!FF36</f>
        <v>1</v>
      </c>
      <c r="FG36" s="42">
        <f>[4]Итого!FG30-'[2]V_МО__был 22'!FG36</f>
        <v>0</v>
      </c>
      <c r="FH36" s="49">
        <f t="shared" si="55"/>
        <v>0</v>
      </c>
      <c r="FI36" s="42"/>
      <c r="FJ36" s="42"/>
      <c r="FK36" s="42"/>
      <c r="FL36" s="40">
        <f t="shared" si="56"/>
        <v>196</v>
      </c>
      <c r="FM36" s="42"/>
      <c r="FN36" s="42"/>
      <c r="FO36" s="42"/>
    </row>
    <row r="37" spans="1:171" ht="23.25" x14ac:dyDescent="0.3">
      <c r="A37" s="37">
        <f t="shared" si="57"/>
        <v>18</v>
      </c>
      <c r="B37" s="38" t="s">
        <v>193</v>
      </c>
      <c r="C37" s="39" t="s">
        <v>194</v>
      </c>
      <c r="D37" s="40">
        <f t="shared" si="48"/>
        <v>508</v>
      </c>
      <c r="E37" s="41">
        <f t="shared" si="2"/>
        <v>3068</v>
      </c>
      <c r="F37" s="42">
        <f t="shared" si="3"/>
        <v>13393</v>
      </c>
      <c r="G37" s="42">
        <f t="shared" si="3"/>
        <v>-7484</v>
      </c>
      <c r="H37" s="42">
        <f t="shared" si="3"/>
        <v>-2841</v>
      </c>
      <c r="I37" s="42">
        <f t="shared" si="4"/>
        <v>-325</v>
      </c>
      <c r="J37" s="41">
        <f t="shared" si="5"/>
        <v>3117</v>
      </c>
      <c r="K37" s="42">
        <f>[1]V_МО_ФАКТ!K37-'[2]V_МО__был 22'!K37</f>
        <v>5617</v>
      </c>
      <c r="L37" s="42">
        <f>[1]V_МО_ФАКТ!L37-'[2]V_МО__был 22'!L37</f>
        <v>172</v>
      </c>
      <c r="M37" s="42">
        <f>[1]V_МО_ФАКТ!M37-'[2]V_МО__был 22'!M37</f>
        <v>-2672</v>
      </c>
      <c r="N37" s="42">
        <f>[1]V_МО_ФАКТ!N37-'[2]V_МО__был 22'!N37</f>
        <v>-325</v>
      </c>
      <c r="O37" s="41">
        <f t="shared" si="6"/>
        <v>-49</v>
      </c>
      <c r="P37" s="42">
        <f>[1]V_МО_ФАКТ!P37-'[2]V_МО__был 22'!P37</f>
        <v>7776</v>
      </c>
      <c r="Q37" s="42">
        <f>[1]V_МО_ФАКТ!Q37-'[2]V_МО__был 22'!Q37</f>
        <v>-7656</v>
      </c>
      <c r="R37" s="42">
        <f>[1]V_МО_ФАКТ!R37-'[2]V_МО__был 22'!R37+293</f>
        <v>-169</v>
      </c>
      <c r="S37" s="42">
        <f>[1]V_МО_ФАКТ!S37-'[2]V_МО__был 22'!S37</f>
        <v>0</v>
      </c>
      <c r="T37" s="42">
        <f>[1]V_МО_ФАКТ!T37-'[2]V_МО__был 22'!T37</f>
        <v>-1691</v>
      </c>
      <c r="U37" s="42">
        <f>[1]V_МО_ФАКТ!U37-'[2]V_МО__был 22'!U37</f>
        <v>0</v>
      </c>
      <c r="V37" s="55">
        <f t="shared" si="49"/>
        <v>1377</v>
      </c>
      <c r="W37" s="41">
        <f>[1]V_МО_ФАКТ!W37-'[2]V_МО__был 22'!W37</f>
        <v>-104</v>
      </c>
      <c r="X37" s="56">
        <f>[1]V_МО_ФАКТ!X37-'[2]V_МО__был 22'!X37</f>
        <v>0</v>
      </c>
      <c r="Y37" s="56">
        <f>[1]V_МО_ФАКТ!Y37-'[2]V_МО__был 22'!Y37</f>
        <v>0</v>
      </c>
      <c r="Z37" s="56">
        <f>[1]V_МО_ФАКТ!Z37-'[2]V_МО__был 22'!Z37</f>
        <v>0</v>
      </c>
      <c r="AA37" s="41">
        <f t="shared" si="7"/>
        <v>-1183</v>
      </c>
      <c r="AB37" s="42">
        <f>[1]V_МО_ФАКТ!AB37-'[2]V_МО__был 22'!AB37</f>
        <v>-641</v>
      </c>
      <c r="AC37" s="42">
        <f>[1]V_МО_ФАКТ!AC37-'[2]V_МО__был 22'!AC37</f>
        <v>-542</v>
      </c>
      <c r="AD37" s="41">
        <f t="shared" si="8"/>
        <v>328</v>
      </c>
      <c r="AE37" s="42">
        <f>[1]V_МО_ФАКТ!AE37-'[2]V_МО__был 22'!AE37</f>
        <v>328</v>
      </c>
      <c r="AF37" s="42">
        <f>[1]V_МО_ФАКТ!AF37-'[2]V_МО__был 22'!AF37</f>
        <v>-54</v>
      </c>
      <c r="AG37" s="42">
        <f>[1]V_МО_ФАКТ!AG37-'[2]V_МО__был 22'!AG37</f>
        <v>0</v>
      </c>
      <c r="AH37" s="57">
        <f>[1]V_МО_ФАКТ!AH37-'[2]V_МО__был 22'!AH37</f>
        <v>0</v>
      </c>
      <c r="AI37" s="42">
        <f>[1]V_МО_ФАКТ!AI37-'[2]V_МО__был 22'!AI37</f>
        <v>15</v>
      </c>
      <c r="AJ37" s="42">
        <f>[1]V_МО_ФАКТ!AJ37-'[2]V_МО__был 22'!AJ37</f>
        <v>0</v>
      </c>
      <c r="AK37" s="41">
        <f t="shared" si="9"/>
        <v>0</v>
      </c>
      <c r="AL37" s="42">
        <f>[3]V_МО_ФАКТ!AL37-'[2]V_МО__был 22'!AL37</f>
        <v>0</v>
      </c>
      <c r="AM37" s="42">
        <f>[3]V_МО_ФАКТ!AM37-'[2]V_МО__был 22'!AM37</f>
        <v>0</v>
      </c>
      <c r="AN37" s="42">
        <f>[1]V_МО_ФАКТ!AN37-'[2]V_МО__был 22'!AN37</f>
        <v>-434</v>
      </c>
      <c r="AO37" s="42">
        <f>[1]V_МО_ФАКТ!AO37-'[2]V_МО__был 22'!AO37</f>
        <v>509</v>
      </c>
      <c r="AP37" s="43">
        <f t="shared" si="10"/>
        <v>-37</v>
      </c>
      <c r="AQ37" s="44">
        <f>[3]V_МО_ФАКТ!AQ37-'[2]V_МО__был 22'!AQ37</f>
        <v>-37</v>
      </c>
      <c r="AR37" s="42">
        <f>[3]V_МО_ФАКТ!AR37-'[2]V_МО__был 22'!AR37</f>
        <v>0</v>
      </c>
      <c r="AS37" s="42">
        <f>[3]V_МО_ФАКТ!AS37-'[2]V_МО__был 22'!AS37</f>
        <v>0</v>
      </c>
      <c r="AT37" s="43">
        <f t="shared" si="50"/>
        <v>0</v>
      </c>
      <c r="AU37" s="41">
        <f t="shared" si="51"/>
        <v>73</v>
      </c>
      <c r="AV37" s="41">
        <v>-72</v>
      </c>
      <c r="AW37" s="42">
        <v>73</v>
      </c>
      <c r="AX37" s="42"/>
      <c r="AY37" s="42"/>
      <c r="AZ37" s="42">
        <f>[3]V_МО_ФАКТ!AZ37-'[2]V_МО__был 22'!AZ37</f>
        <v>0</v>
      </c>
      <c r="BA37" s="55">
        <f t="shared" si="52"/>
        <v>73</v>
      </c>
      <c r="BB37" s="55"/>
      <c r="BC37" s="42">
        <f>[3]V_МО_ФАКТ!BC37-'[2]V_МО__был 22'!BC37</f>
        <v>-73</v>
      </c>
      <c r="BD37" s="45">
        <f t="shared" si="53"/>
        <v>0</v>
      </c>
      <c r="BE37" s="42"/>
      <c r="BF37" s="42"/>
      <c r="BG37" s="42"/>
      <c r="BH37" s="46">
        <f t="shared" si="13"/>
        <v>-120</v>
      </c>
      <c r="BI37" s="42">
        <f>[3]V_МО_ФАКТ!BI37-'[2]V_МО__был 22'!BI37</f>
        <v>-30</v>
      </c>
      <c r="BJ37" s="42">
        <f>[3]V_МО_ФАКТ!BJ37-'[2]V_МО__был 22'!BJ37</f>
        <v>-90</v>
      </c>
      <c r="BK37" s="42">
        <f>[3]V_МО_ФАКТ!BK37-'[2]V_МО__был 22'!BK37</f>
        <v>0</v>
      </c>
      <c r="BL37" s="42">
        <f>[3]V_МО_ФАКТ!BL37-'[2]V_МО__был 22'!BL37</f>
        <v>0</v>
      </c>
      <c r="BM37" s="46">
        <f t="shared" si="14"/>
        <v>0</v>
      </c>
      <c r="BN37" s="42">
        <f>[3]V_МО_ФАКТ!BN37-'[2]V_МО__был 22'!BN37</f>
        <v>0</v>
      </c>
      <c r="BO37" s="42">
        <f>[3]V_МО_ФАКТ!BO37-'[2]V_МО__был 22'!BO37</f>
        <v>0</v>
      </c>
      <c r="BP37" s="42">
        <f>[3]V_МО_ФАКТ!BP37-'[2]V_МО__был 22'!BP37</f>
        <v>36</v>
      </c>
      <c r="BQ37" s="46">
        <f t="shared" si="15"/>
        <v>0</v>
      </c>
      <c r="BR37" s="42">
        <f>[3]V_МО_ФАКТ!BR37-'[2]V_МО__был 22'!BR37</f>
        <v>-3</v>
      </c>
      <c r="BS37" s="42">
        <f>[3]V_МО_ФАКТ!BS37-'[2]V_МО__был 22'!BS37</f>
        <v>3</v>
      </c>
      <c r="BT37" s="42">
        <f>[3]V_МО_ФАКТ!BT37-'[2]V_МО__был 22'!BT37</f>
        <v>0</v>
      </c>
      <c r="BU37" s="42">
        <f>[3]V_МО_ФАКТ!BU37-'[2]V_МО__был 22'!BU37</f>
        <v>0</v>
      </c>
      <c r="BV37" s="42">
        <f>[3]V_МО_ФАКТ!BV37-'[2]V_МО__был 22'!BV37</f>
        <v>0</v>
      </c>
      <c r="BW37" s="42">
        <f>[3]V_МО_ФАКТ!BW37-'[2]V_МО__был 22'!BW37</f>
        <v>0</v>
      </c>
      <c r="BX37" s="42">
        <f>[3]V_МО_ФАКТ!BX37-'[2]V_МО__был 22'!BX37</f>
        <v>0</v>
      </c>
      <c r="BY37" s="42">
        <f>[3]V_МО_ФАКТ!BY37-'[2]V_МО__был 22'!BY37</f>
        <v>0</v>
      </c>
      <c r="BZ37" s="40">
        <f t="shared" si="21"/>
        <v>441</v>
      </c>
      <c r="CA37" s="43">
        <f t="shared" si="54"/>
        <v>0</v>
      </c>
      <c r="CB37" s="42">
        <f>[4]Итого!CB31-'[2]V_МО__был 22'!CB37</f>
        <v>-21</v>
      </c>
      <c r="CC37" s="42">
        <f>[4]Итого!CC31-'[2]V_МО__был 22'!CC37</f>
        <v>-79</v>
      </c>
      <c r="CD37" s="42">
        <f>[4]Итого!CD31-'[2]V_МО__был 22'!CD37</f>
        <v>0</v>
      </c>
      <c r="CE37" s="42">
        <f>[4]Итого!CE31-'[2]V_МО__был 22'!CE37</f>
        <v>-11</v>
      </c>
      <c r="CF37" s="41">
        <f>[4]Итого!CF31-'[2]V_МО__был 22'!CF37</f>
        <v>2</v>
      </c>
      <c r="CG37" s="42">
        <f>[4]Итого!CG31-'[2]V_МО__был 22'!CG37</f>
        <v>0</v>
      </c>
      <c r="CH37" s="42">
        <f>[4]Итого!CH31-'[2]V_МО__был 22'!CH37</f>
        <v>-8</v>
      </c>
      <c r="CI37" s="42">
        <f>[4]Итого!CI31-'[2]V_МО__был 22'!CI37</f>
        <v>0</v>
      </c>
      <c r="CJ37" s="42">
        <f>[4]Итого!CJ31-'[2]V_МО__был 22'!CJ37</f>
        <v>0</v>
      </c>
      <c r="CK37" s="42">
        <f>[4]Итого!CK31-'[2]V_МО__был 22'!CK37</f>
        <v>0</v>
      </c>
      <c r="CL37" s="42">
        <f>[4]Итого!CL31-'[2]V_МО__был 22'!CL37</f>
        <v>0</v>
      </c>
      <c r="CM37" s="42">
        <f>[4]Итого!CM31-'[2]V_МО__был 22'!CM37</f>
        <v>0</v>
      </c>
      <c r="CN37" s="42">
        <f>[4]Итого!CN31-'[2]V_МО__был 22'!CN37</f>
        <v>-36</v>
      </c>
      <c r="CO37" s="42">
        <f>[4]Итого!CO31-'[2]V_МО__был 22'!CO37</f>
        <v>0</v>
      </c>
      <c r="CP37" s="42">
        <f>[4]Итого!CP31-'[2]V_МО__был 22'!CP37</f>
        <v>-1</v>
      </c>
      <c r="CQ37" s="42">
        <f>[4]Итого!CQ31-'[2]V_МО__был 22'!CQ37</f>
        <v>-4</v>
      </c>
      <c r="CR37" s="42">
        <f>[4]Итого!CR31-'[2]V_МО__был 22'!CR37</f>
        <v>97</v>
      </c>
      <c r="CS37" s="42">
        <f>[4]Итого!CS31-'[2]V_МО__был 22'!CS37</f>
        <v>31</v>
      </c>
      <c r="CT37" s="42">
        <f>[4]Итого!CT31-'[2]V_МО__был 22'!CT37</f>
        <v>0</v>
      </c>
      <c r="CU37" s="42">
        <f>[4]Итого!CU31-'[2]V_МО__был 22'!CU37</f>
        <v>0</v>
      </c>
      <c r="CV37" s="42">
        <f>[4]Итого!CV31-'[2]V_МО__был 22'!CV37</f>
        <v>0</v>
      </c>
      <c r="CW37" s="42">
        <f>[4]Итого!CW31-'[2]V_МО__был 22'!CW37</f>
        <v>0</v>
      </c>
      <c r="CX37" s="42">
        <f>[4]Итого!CX31-'[2]V_МО__был 22'!CX37</f>
        <v>0</v>
      </c>
      <c r="CY37" s="42">
        <f>[4]Итого!CY31-'[2]V_МО__был 22'!CY37</f>
        <v>0</v>
      </c>
      <c r="CZ37" s="42">
        <f>[4]Итого!CZ31-'[2]V_МО__был 22'!CZ37</f>
        <v>-2</v>
      </c>
      <c r="DA37" s="42">
        <f>[4]Итого!DA31-'[2]V_МО__был 22'!DA37</f>
        <v>1</v>
      </c>
      <c r="DB37" s="42">
        <f>[4]Итого!DB31-'[2]V_МО__был 22'!DB37</f>
        <v>-1</v>
      </c>
      <c r="DC37" s="42">
        <f>[4]Итого!DC31-'[2]V_МО__был 22'!DC37</f>
        <v>-13</v>
      </c>
      <c r="DD37" s="42">
        <f>[4]Итого!DD31-'[2]V_МО__был 22'!DD37</f>
        <v>0</v>
      </c>
      <c r="DE37" s="42">
        <f>[4]Итого!DE31-'[2]V_МО__был 22'!DE37</f>
        <v>-55</v>
      </c>
      <c r="DF37" s="42">
        <f>[4]Итого!DF31-'[2]V_МО__был 22'!DF37</f>
        <v>0</v>
      </c>
      <c r="DG37" s="42">
        <f>[4]Итого!DG31-'[2]V_МО__был 22'!DG37</f>
        <v>0</v>
      </c>
      <c r="DH37" s="42">
        <f>[4]Итого!DH31-'[2]V_МО__был 22'!DH37</f>
        <v>-24</v>
      </c>
      <c r="DI37" s="42">
        <f>[4]Итого!DI31-'[2]V_МО__был 22'!DI37</f>
        <v>11</v>
      </c>
      <c r="DJ37" s="42">
        <f>[4]Итого!DJ31-'[2]V_МО__был 22'!DJ37</f>
        <v>29</v>
      </c>
      <c r="DK37" s="42">
        <f>[4]Итого!DK31-'[2]V_МО__был 22'!DK37</f>
        <v>0</v>
      </c>
      <c r="DL37" s="42">
        <f>[4]Итого!DL31-'[2]V_МО__был 22'!DL37</f>
        <v>0</v>
      </c>
      <c r="DM37" s="42">
        <f>[4]Итого!DM31-'[2]V_МО__был 22'!DM37</f>
        <v>5</v>
      </c>
      <c r="DN37" s="42">
        <f>[4]Итого!DN31-'[2]V_МО__был 22'!DN37</f>
        <v>0</v>
      </c>
      <c r="DO37" s="42">
        <f>[4]Итого!DO31-'[2]V_МО__был 22'!DO37</f>
        <v>0</v>
      </c>
      <c r="DP37" s="42">
        <f>[4]Итого!DP31-'[2]V_МО__был 22'!DP37</f>
        <v>0</v>
      </c>
      <c r="DQ37" s="42">
        <f>[4]Итого!DQ31-'[2]V_МО__был 22'!DQ37</f>
        <v>0</v>
      </c>
      <c r="DR37" s="42">
        <f>[4]Итого!DR31-'[2]V_МО__был 22'!DR37</f>
        <v>0</v>
      </c>
      <c r="DS37" s="48">
        <f>[4]Итого!DS31-'[2]V_МО__был 22'!DS37</f>
        <v>0</v>
      </c>
      <c r="DT37" s="48">
        <f>[4]Итого!DT31-'[2]V_МО__был 22'!DT37</f>
        <v>0</v>
      </c>
      <c r="DU37" s="48">
        <f>[4]Итого!DU31-'[2]V_МО__был 22'!DU37</f>
        <v>-5177</v>
      </c>
      <c r="DV37" s="42">
        <f>[4]Итого!DV31-'[2]V_МО__был 22'!DV37</f>
        <v>0</v>
      </c>
      <c r="DW37" s="40">
        <f>[4]Итого!DW31-'[2]V_МО__был 22'!DW37</f>
        <v>1196</v>
      </c>
      <c r="DX37" s="43">
        <f>[4]Итого!DX31-'[2]V_МО__был 22'!DX37</f>
        <v>49</v>
      </c>
      <c r="DY37" s="41">
        <f>[4]Итого!DY31-'[2]V_МО__был 22'!DY37</f>
        <v>1</v>
      </c>
      <c r="DZ37" s="42">
        <f>[4]Итого!DZ31-'[2]V_МО__был 22'!DZ37</f>
        <v>0</v>
      </c>
      <c r="EA37" s="42">
        <f>[4]Итого!EA31-'[2]V_МО__был 22'!EA37</f>
        <v>0</v>
      </c>
      <c r="EB37" s="42">
        <f>[4]Итого!EB31-'[2]V_МО__был 22'!EB37</f>
        <v>-3</v>
      </c>
      <c r="EC37" s="41">
        <f>[4]Итого!EC31-'[2]V_МО__был 22'!EC37</f>
        <v>0</v>
      </c>
      <c r="ED37" s="42">
        <f>[4]Итого!ED31-'[2]V_МО__был 22'!ED37</f>
        <v>0</v>
      </c>
      <c r="EE37" s="42">
        <f>[4]Итого!EE31-'[2]V_МО__был 22'!EE37</f>
        <v>0</v>
      </c>
      <c r="EF37" s="42">
        <f>[4]Итого!EF31-'[2]V_МО__был 22'!EF37</f>
        <v>0</v>
      </c>
      <c r="EG37" s="42">
        <f>[4]Итого!EG31-'[2]V_МО__был 22'!EG37</f>
        <v>0</v>
      </c>
      <c r="EH37" s="42">
        <f>[4]Итого!EH31-'[2]V_МО__был 22'!EH37</f>
        <v>0</v>
      </c>
      <c r="EI37" s="42">
        <f>[4]Итого!EI31-'[2]V_МО__был 22'!EI37</f>
        <v>-30</v>
      </c>
      <c r="EJ37" s="42">
        <f>[4]Итого!EJ31-'[2]V_МО__был 22'!EJ37</f>
        <v>13</v>
      </c>
      <c r="EK37" s="42">
        <f>[4]Итого!EK31-'[2]V_МО__был 22'!EK37</f>
        <v>0</v>
      </c>
      <c r="EL37" s="42">
        <f>[4]Итого!EL31-'[2]V_МО__был 22'!EL37</f>
        <v>32</v>
      </c>
      <c r="EM37" s="42">
        <f>[4]Итого!EM31-'[2]V_МО__был 22'!EM37</f>
        <v>18</v>
      </c>
      <c r="EN37" s="41">
        <f>[4]Итого!EN31-'[2]V_МО__был 22'!EN37</f>
        <v>0</v>
      </c>
      <c r="EO37" s="42">
        <f>[4]Итого!EO31-'[2]V_МО__был 22'!EO37</f>
        <v>0</v>
      </c>
      <c r="EP37" s="41">
        <f>[4]Итого!EP31-'[2]V_МО__был 22'!EP37</f>
        <v>6</v>
      </c>
      <c r="EQ37" s="42">
        <f>[4]Итого!EQ31-'[2]V_МО__был 22'!EQ37</f>
        <v>-70</v>
      </c>
      <c r="ER37" s="42">
        <f>[4]Итого!ER31-'[2]V_МО__был 22'!ER37</f>
        <v>6</v>
      </c>
      <c r="ES37" s="42">
        <f>[4]Итого!ES31-'[2]V_МО__был 22'!ES37</f>
        <v>0</v>
      </c>
      <c r="ET37" s="42">
        <f>[4]Итого!ET31-'[2]V_МО__был 22'!ET37</f>
        <v>0</v>
      </c>
      <c r="EU37" s="42">
        <f>[4]Итого!EU31-'[2]V_МО__был 22'!EU37</f>
        <v>0</v>
      </c>
      <c r="EV37" s="42">
        <f>[4]Итого!EV31-'[2]V_МО__был 22'!EV37</f>
        <v>0</v>
      </c>
      <c r="EW37" s="42">
        <f>[4]Итого!EW31-'[2]V_МО__был 22'!EW37</f>
        <v>5</v>
      </c>
      <c r="EX37" s="42">
        <f>[4]Итого!EX31-'[2]V_МО__был 22'!EX37</f>
        <v>0</v>
      </c>
      <c r="EY37" s="42">
        <f>[4]Итого!EY31-'[2]V_МО__был 22'!EY37</f>
        <v>0</v>
      </c>
      <c r="EZ37" s="42">
        <f>[4]Итого!EZ31-'[2]V_МО__был 22'!EZ37</f>
        <v>0</v>
      </c>
      <c r="FA37" s="42">
        <f>[4]Итого!FA31-'[2]V_МО__был 22'!FA37</f>
        <v>0</v>
      </c>
      <c r="FB37" s="42">
        <f>[4]Итого!FB31-'[2]V_МО__был 22'!FB37</f>
        <v>0</v>
      </c>
      <c r="FC37" s="42">
        <f>[4]Итого!FC31-'[2]V_МО__был 22'!FC37</f>
        <v>0</v>
      </c>
      <c r="FD37" s="42">
        <f>[4]Итого!FD31-'[2]V_МО__был 22'!FD37</f>
        <v>0</v>
      </c>
      <c r="FE37" s="42">
        <f>[4]Итого!FE31-'[2]V_МО__был 22'!FE37</f>
        <v>7</v>
      </c>
      <c r="FF37" s="42">
        <f>[4]Итого!FF31-'[2]V_МО__был 22'!FF37</f>
        <v>0</v>
      </c>
      <c r="FG37" s="42">
        <f>[4]Итого!FG31-'[2]V_МО__был 22'!FG37</f>
        <v>0</v>
      </c>
      <c r="FH37" s="49">
        <f t="shared" si="55"/>
        <v>0</v>
      </c>
      <c r="FI37" s="42"/>
      <c r="FJ37" s="42"/>
      <c r="FK37" s="42"/>
      <c r="FL37" s="40">
        <f t="shared" si="56"/>
        <v>49</v>
      </c>
      <c r="FM37" s="42"/>
      <c r="FN37" s="42"/>
      <c r="FO37" s="42"/>
    </row>
    <row r="38" spans="1:171" s="61" customFormat="1" ht="23.25" x14ac:dyDescent="0.3">
      <c r="A38" s="60">
        <f t="shared" si="57"/>
        <v>19</v>
      </c>
      <c r="B38" s="38" t="s">
        <v>195</v>
      </c>
      <c r="C38" s="39" t="s">
        <v>196</v>
      </c>
      <c r="D38" s="40">
        <f t="shared" si="48"/>
        <v>-610</v>
      </c>
      <c r="E38" s="41">
        <f t="shared" si="2"/>
        <v>0</v>
      </c>
      <c r="F38" s="42">
        <f t="shared" si="3"/>
        <v>2262</v>
      </c>
      <c r="G38" s="42">
        <f t="shared" si="3"/>
        <v>556</v>
      </c>
      <c r="H38" s="42">
        <f t="shared" si="3"/>
        <v>-2818</v>
      </c>
      <c r="I38" s="42">
        <f t="shared" si="4"/>
        <v>-191</v>
      </c>
      <c r="J38" s="41">
        <f t="shared" si="5"/>
        <v>-2099</v>
      </c>
      <c r="K38" s="42">
        <f>[1]V_МО_ФАКТ!K38-'[2]V_МО__был 22'!K38</f>
        <v>1979</v>
      </c>
      <c r="L38" s="42">
        <f>[1]V_МО_ФАКТ!L38-'[2]V_МО__был 22'!L38</f>
        <v>281</v>
      </c>
      <c r="M38" s="42">
        <f>[1]V_МО_ФАКТ!M38-'[2]V_МО__был 22'!M38</f>
        <v>-4359</v>
      </c>
      <c r="N38" s="42">
        <f>[1]V_МО_ФАКТ!N38-'[2]V_МО__был 22'!N38</f>
        <v>-191</v>
      </c>
      <c r="O38" s="41">
        <f t="shared" si="6"/>
        <v>2099</v>
      </c>
      <c r="P38" s="42">
        <f>[1]V_МО_ФАКТ!P38-'[2]V_МО__был 22'!P38</f>
        <v>283</v>
      </c>
      <c r="Q38" s="42">
        <f>[1]V_МО_ФАКТ!Q38-'[2]V_МО__был 22'!Q38</f>
        <v>275</v>
      </c>
      <c r="R38" s="42">
        <f>[1]V_МО_ФАКТ!R38-'[2]V_МО__был 22'!R38+3</f>
        <v>1541</v>
      </c>
      <c r="S38" s="42">
        <f>[1]V_МО_ФАКТ!S38-'[2]V_МО__был 22'!S38</f>
        <v>0</v>
      </c>
      <c r="T38" s="42">
        <f>[1]V_МО_ФАКТ!T38-'[2]V_МО__был 22'!T38</f>
        <v>-261</v>
      </c>
      <c r="U38" s="42">
        <f>[1]V_МО_ФАКТ!U38-'[2]V_МО__был 22'!U38</f>
        <v>0</v>
      </c>
      <c r="V38" s="55">
        <f t="shared" si="49"/>
        <v>-261</v>
      </c>
      <c r="W38" s="41">
        <f>[1]V_МО_ФАКТ!W38-'[2]V_МО__был 22'!W38</f>
        <v>101</v>
      </c>
      <c r="X38" s="56">
        <f>[1]V_МО_ФАКТ!X38-'[2]V_МО__был 22'!X38</f>
        <v>0</v>
      </c>
      <c r="Y38" s="56">
        <f>[1]V_МО_ФАКТ!Y38-'[2]V_МО__был 22'!Y38</f>
        <v>0</v>
      </c>
      <c r="Z38" s="56">
        <f>[1]V_МО_ФАКТ!Z38-'[2]V_МО__был 22'!Z38</f>
        <v>0</v>
      </c>
      <c r="AA38" s="41">
        <f t="shared" si="7"/>
        <v>-421</v>
      </c>
      <c r="AB38" s="42">
        <f>[1]V_МО_ФАКТ!AB38-'[2]V_МО__был 22'!AB38</f>
        <v>-39</v>
      </c>
      <c r="AC38" s="42">
        <f>[1]V_МО_ФАКТ!AC38-'[2]V_МО__был 22'!AC38</f>
        <v>-382</v>
      </c>
      <c r="AD38" s="41">
        <f t="shared" si="8"/>
        <v>633</v>
      </c>
      <c r="AE38" s="42">
        <f>[1]V_МО_ФАКТ!AE38-'[2]V_МО__был 22'!AE38</f>
        <v>633</v>
      </c>
      <c r="AF38" s="42">
        <f>[1]V_МО_ФАКТ!AF38-'[2]V_МО__был 22'!AF38</f>
        <v>-40</v>
      </c>
      <c r="AG38" s="42">
        <f>[1]V_МО_ФАКТ!AG38-'[2]V_МО__был 22'!AG38</f>
        <v>0</v>
      </c>
      <c r="AH38" s="42">
        <f>[1]V_МО_ФАКТ!AH38-'[2]V_МО__был 22'!AH38</f>
        <v>0</v>
      </c>
      <c r="AI38" s="42">
        <f>[1]V_МО_ФАКТ!AI38-'[2]V_МО__был 22'!AI38</f>
        <v>-831</v>
      </c>
      <c r="AJ38" s="42">
        <f>[1]V_МО_ФАКТ!AJ38-'[2]V_МО__был 22'!AJ38</f>
        <v>0</v>
      </c>
      <c r="AK38" s="41">
        <f t="shared" si="9"/>
        <v>0</v>
      </c>
      <c r="AL38" s="42">
        <f>[3]V_МО_ФАКТ!AL38-'[2]V_МО__был 22'!AL38</f>
        <v>0</v>
      </c>
      <c r="AM38" s="42">
        <f>[3]V_МО_ФАКТ!AM38-'[2]V_МО__был 22'!AM38</f>
        <v>0</v>
      </c>
      <c r="AN38" s="42">
        <f>[1]V_МО_ФАКТ!AN38-'[2]V_МО__был 22'!AN38</f>
        <v>-510</v>
      </c>
      <c r="AO38" s="42">
        <f>[1]V_МО_ФАКТ!AO38-'[2]V_МО__был 22'!AO38</f>
        <v>679</v>
      </c>
      <c r="AP38" s="43">
        <f t="shared" si="10"/>
        <v>-626</v>
      </c>
      <c r="AQ38" s="44">
        <f>[3]V_МО_ФАКТ!AQ38-'[2]V_МО__был 22'!AQ38</f>
        <v>-626</v>
      </c>
      <c r="AR38" s="42">
        <f>[3]V_МО_ФАКТ!AR38-'[2]V_МО__был 22'!AR38</f>
        <v>0</v>
      </c>
      <c r="AS38" s="42">
        <f>[3]V_МО_ФАКТ!AS38-'[2]V_МО__был 22'!AS38</f>
        <v>0</v>
      </c>
      <c r="AT38" s="43">
        <f t="shared" si="50"/>
        <v>0</v>
      </c>
      <c r="AU38" s="41">
        <f t="shared" si="51"/>
        <v>26</v>
      </c>
      <c r="AV38" s="41">
        <v>-29</v>
      </c>
      <c r="AW38" s="42">
        <v>26</v>
      </c>
      <c r="AX38" s="42"/>
      <c r="AY38" s="42"/>
      <c r="AZ38" s="42">
        <f>[3]V_МО_ФАКТ!AZ38-'[2]V_МО__был 22'!AZ38</f>
        <v>0</v>
      </c>
      <c r="BA38" s="55">
        <f t="shared" si="52"/>
        <v>26</v>
      </c>
      <c r="BB38" s="55"/>
      <c r="BC38" s="42">
        <f>[3]V_МО_ФАКТ!BC38-'[2]V_МО__был 22'!BC38</f>
        <v>-26</v>
      </c>
      <c r="BD38" s="45">
        <f t="shared" si="53"/>
        <v>0</v>
      </c>
      <c r="BE38" s="42"/>
      <c r="BF38" s="42"/>
      <c r="BG38" s="42"/>
      <c r="BH38" s="46">
        <f t="shared" si="13"/>
        <v>0</v>
      </c>
      <c r="BI38" s="42">
        <f>[3]V_МО_ФАКТ!BI38-'[2]V_МО__был 22'!BI38</f>
        <v>0</v>
      </c>
      <c r="BJ38" s="42">
        <f>[3]V_МО_ФАКТ!BJ38-'[2]V_МО__был 22'!BJ38</f>
        <v>0</v>
      </c>
      <c r="BK38" s="42">
        <f>[3]V_МО_ФАКТ!BK38-'[2]V_МО__был 22'!BK38</f>
        <v>0</v>
      </c>
      <c r="BL38" s="42">
        <f>[3]V_МО_ФАКТ!BL38-'[2]V_МО__был 22'!BL38</f>
        <v>0</v>
      </c>
      <c r="BM38" s="46">
        <f t="shared" si="14"/>
        <v>0</v>
      </c>
      <c r="BN38" s="42">
        <f>[3]V_МО_ФАКТ!BN38-'[2]V_МО__был 22'!BN38</f>
        <v>0</v>
      </c>
      <c r="BO38" s="42">
        <f>[3]V_МО_ФАКТ!BO38-'[2]V_МО__был 22'!BO38</f>
        <v>0</v>
      </c>
      <c r="BP38" s="42">
        <f>[3]V_МО_ФАКТ!BP38-'[2]V_МО__был 22'!BP38</f>
        <v>0</v>
      </c>
      <c r="BQ38" s="46">
        <f t="shared" si="15"/>
        <v>53</v>
      </c>
      <c r="BR38" s="42">
        <f>[3]V_МО_ФАКТ!BR38-'[2]V_МО__был 22'!BR38</f>
        <v>0</v>
      </c>
      <c r="BS38" s="42">
        <f>[3]V_МО_ФАКТ!BS38-'[2]V_МО__был 22'!BS38</f>
        <v>53</v>
      </c>
      <c r="BT38" s="42">
        <f>[3]V_МО_ФАКТ!BT38-'[2]V_МО__был 22'!BT38</f>
        <v>0</v>
      </c>
      <c r="BU38" s="42">
        <f>[3]V_МО_ФАКТ!BU38-'[2]V_МО__был 22'!BU38</f>
        <v>0</v>
      </c>
      <c r="BV38" s="42">
        <f>[3]V_МО_ФАКТ!BV38-'[2]V_МО__был 22'!BV38</f>
        <v>0</v>
      </c>
      <c r="BW38" s="42">
        <f>[3]V_МО_ФАКТ!BW38-'[2]V_МО__был 22'!BW38</f>
        <v>0</v>
      </c>
      <c r="BX38" s="42">
        <f>[3]V_МО_ФАКТ!BX38-'[2]V_МО__был 22'!BX38</f>
        <v>0</v>
      </c>
      <c r="BY38" s="42">
        <f>[3]V_МО_ФАКТ!BY38-'[2]V_МО__был 22'!BY38</f>
        <v>0</v>
      </c>
      <c r="BZ38" s="40">
        <f>ROUND((CB38-CC38)*CB$5+CC38*CC$5+CD38*CD$5+CE38*CE$5+CF38*CF$5+CH38*CH$5+CI38*CI$5+CJ38*CJ$5+CK38*CK$5+CL38*CL$5+CM38*CM$5+CN38*CN$5+CP38*CP$5+CQ38*CQ$5+CR38*CR$5+CS38*CS$5+CT38*CT$5+CU38*CU$5+CV38*CV$5+CX38*CX$5+CY38*CY$5+CZ38*CZ$5+DA38*DA$5+DB38*DB$5+DC38*DC$5+DD38*DD$5+DE38*DE$5+DF38*DF$5+DG38*DG$5+DH38*DH$5+DI38*DI$5+DJ38*DJ$5+DK38*DK$5+DL38*DL$5+DM38*DM$5+DN38*DN$5+DO38*DO$5+DQ38*DQ$5,0)</f>
        <v>-692</v>
      </c>
      <c r="CA38" s="43">
        <f t="shared" si="54"/>
        <v>-56</v>
      </c>
      <c r="CB38" s="42">
        <f>[4]Итого!CB32-'[2]V_МО__был 22'!CB38</f>
        <v>0</v>
      </c>
      <c r="CC38" s="42">
        <f>[4]Итого!CC32-'[2]V_МО__был 22'!CC38</f>
        <v>0</v>
      </c>
      <c r="CD38" s="42">
        <f>[4]Итого!CD32-'[2]V_МО__был 22'!CD38</f>
        <v>0</v>
      </c>
      <c r="CE38" s="42">
        <f>[4]Итого!CE32-'[2]V_МО__был 22'!CE38</f>
        <v>4</v>
      </c>
      <c r="CF38" s="41">
        <f>[4]Итого!CF32-'[2]V_МО__был 22'!CF38</f>
        <v>-4</v>
      </c>
      <c r="CG38" s="42">
        <f>[4]Итого!CG32-'[2]V_МО__был 22'!CG38</f>
        <v>0</v>
      </c>
      <c r="CH38" s="42">
        <f>[4]Итого!CH32-'[2]V_МО__был 22'!CH38</f>
        <v>-3</v>
      </c>
      <c r="CI38" s="42">
        <f>[4]Итого!CI32-'[2]V_МО__был 22'!CI38</f>
        <v>0</v>
      </c>
      <c r="CJ38" s="42">
        <f>[4]Итого!CJ32-'[2]V_МО__был 22'!CJ38</f>
        <v>0</v>
      </c>
      <c r="CK38" s="42">
        <f>[4]Итого!CK32-'[2]V_МО__был 22'!CK38</f>
        <v>0</v>
      </c>
      <c r="CL38" s="42">
        <f>[4]Итого!CL32-'[2]V_МО__был 22'!CL38</f>
        <v>0</v>
      </c>
      <c r="CM38" s="42">
        <f>[4]Итого!CM32-'[2]V_МО__был 22'!CM38</f>
        <v>0</v>
      </c>
      <c r="CN38" s="42">
        <f>[4]Итого!CN32-'[2]V_МО__был 22'!CN38</f>
        <v>17</v>
      </c>
      <c r="CO38" s="42">
        <f>[4]Итого!CO32-'[2]V_МО__был 22'!CO38</f>
        <v>0</v>
      </c>
      <c r="CP38" s="42">
        <f>[4]Итого!CP32-'[2]V_МО__был 22'!CP38</f>
        <v>0</v>
      </c>
      <c r="CQ38" s="42">
        <f>[4]Итого!CQ32-'[2]V_МО__был 22'!CQ38</f>
        <v>0</v>
      </c>
      <c r="CR38" s="42">
        <f>[4]Итого!CR32-'[2]V_МО__был 22'!CR38</f>
        <v>-18</v>
      </c>
      <c r="CS38" s="42">
        <f>[4]Итого!CS32-'[2]V_МО__был 22'!CS38</f>
        <v>-2</v>
      </c>
      <c r="CT38" s="42">
        <f>[4]Итого!CT32-'[2]V_МО__был 22'!CT38</f>
        <v>0</v>
      </c>
      <c r="CU38" s="42">
        <f>[4]Итого!CU32-'[2]V_МО__был 22'!CU38</f>
        <v>0</v>
      </c>
      <c r="CV38" s="42">
        <f>[4]Итого!CV32-'[2]V_МО__был 22'!CV38</f>
        <v>0</v>
      </c>
      <c r="CW38" s="42">
        <f>[4]Итого!CW32-'[2]V_МО__был 22'!CW38</f>
        <v>0</v>
      </c>
      <c r="CX38" s="42">
        <f>[4]Итого!CX32-'[2]V_МО__был 22'!CX38</f>
        <v>0</v>
      </c>
      <c r="CY38" s="42">
        <f>[4]Итого!CY32-'[2]V_МО__был 22'!CY38</f>
        <v>0</v>
      </c>
      <c r="CZ38" s="42">
        <f>[4]Итого!CZ32-'[2]V_МО__был 22'!CZ38</f>
        <v>-28</v>
      </c>
      <c r="DA38" s="42">
        <f>[4]Итого!DA32-'[2]V_МО__был 22'!DA38</f>
        <v>2</v>
      </c>
      <c r="DB38" s="42">
        <f>[4]Итого!DB32-'[2]V_МО__был 22'!DB38</f>
        <v>0</v>
      </c>
      <c r="DC38" s="42">
        <f>[4]Итого!DC32-'[2]V_МО__был 22'!DC38</f>
        <v>-10</v>
      </c>
      <c r="DD38" s="42">
        <f>[4]Итого!DD32-'[2]V_МО__был 22'!DD38</f>
        <v>0</v>
      </c>
      <c r="DE38" s="42">
        <f>[4]Итого!DE32-'[2]V_МО__был 22'!DE38</f>
        <v>-2</v>
      </c>
      <c r="DF38" s="42">
        <f>[4]Итого!DF32-'[2]V_МО__был 22'!DF38</f>
        <v>0</v>
      </c>
      <c r="DG38" s="42">
        <f>[4]Итого!DG32-'[2]V_МО__был 22'!DG38</f>
        <v>-11</v>
      </c>
      <c r="DH38" s="42">
        <f>[4]Итого!DH32-'[2]V_МО__был 22'!DH38</f>
        <v>-11</v>
      </c>
      <c r="DI38" s="42">
        <f>[4]Итого!DI32-'[2]V_МО__был 22'!DI38</f>
        <v>24</v>
      </c>
      <c r="DJ38" s="42">
        <f>[4]Итого!DJ32-'[2]V_МО__был 22'!DJ38</f>
        <v>0</v>
      </c>
      <c r="DK38" s="42">
        <f>[4]Итого!DK32-'[2]V_МО__был 22'!DK38</f>
        <v>-9</v>
      </c>
      <c r="DL38" s="42">
        <f>[4]Итого!DL32-'[2]V_МО__был 22'!DL38</f>
        <v>0</v>
      </c>
      <c r="DM38" s="42">
        <f>[4]Итого!DM32-'[2]V_МО__был 22'!DM38</f>
        <v>-5</v>
      </c>
      <c r="DN38" s="42">
        <f>[4]Итого!DN32-'[2]V_МО__был 22'!DN38</f>
        <v>0</v>
      </c>
      <c r="DO38" s="42">
        <f>[4]Итого!DO32-'[2]V_МО__был 22'!DO38</f>
        <v>0</v>
      </c>
      <c r="DP38" s="42">
        <f>[4]Итого!DP32-'[2]V_МО__был 22'!DP38</f>
        <v>0</v>
      </c>
      <c r="DQ38" s="42">
        <f>[4]Итого!DQ32-'[2]V_МО__был 22'!DQ38</f>
        <v>0</v>
      </c>
      <c r="DR38" s="42">
        <f>[4]Итого!DR32-'[2]V_МО__был 22'!DR38</f>
        <v>0</v>
      </c>
      <c r="DS38" s="48">
        <f>[4]Итого!DS32-'[2]V_МО__был 22'!DS38</f>
        <v>-56</v>
      </c>
      <c r="DT38" s="48">
        <f>[4]Итого!DT32-'[2]V_МО__был 22'!DT38</f>
        <v>0</v>
      </c>
      <c r="DU38" s="48">
        <f>[4]Итого!DU32-'[2]V_МО__был 22'!DU38</f>
        <v>-2296</v>
      </c>
      <c r="DV38" s="42">
        <f>[4]Итого!DV32-'[2]V_МО__был 22'!DV38</f>
        <v>0</v>
      </c>
      <c r="DW38" s="40">
        <f>[4]Итого!DW32-'[2]V_МО__был 22'!DW38</f>
        <v>77</v>
      </c>
      <c r="DX38" s="43">
        <f>[4]Итого!DX32-'[2]V_МО__был 22'!DX38</f>
        <v>-41</v>
      </c>
      <c r="DY38" s="41">
        <f>[4]Итого!DY32-'[2]V_МО__был 22'!DY38</f>
        <v>0</v>
      </c>
      <c r="DZ38" s="42">
        <f>[4]Итого!DZ32-'[2]V_МО__был 22'!DZ38</f>
        <v>0</v>
      </c>
      <c r="EA38" s="42">
        <f>[4]Итого!EA32-'[2]V_МО__был 22'!EA38</f>
        <v>0</v>
      </c>
      <c r="EB38" s="42">
        <f>[4]Итого!EB32-'[2]V_МО__был 22'!EB38</f>
        <v>-14</v>
      </c>
      <c r="EC38" s="41">
        <f>[4]Итого!EC32-'[2]V_МО__был 22'!EC38</f>
        <v>0</v>
      </c>
      <c r="ED38" s="42">
        <f>[4]Итого!ED32-'[2]V_МО__был 22'!ED38</f>
        <v>0</v>
      </c>
      <c r="EE38" s="42">
        <f>[4]Итого!EE32-'[2]V_МО__был 22'!EE38</f>
        <v>-3</v>
      </c>
      <c r="EF38" s="42">
        <f>[4]Итого!EF32-'[2]V_МО__был 22'!EF38</f>
        <v>0</v>
      </c>
      <c r="EG38" s="42">
        <f>[4]Итого!EG32-'[2]V_МО__был 22'!EG38</f>
        <v>0</v>
      </c>
      <c r="EH38" s="42">
        <f>[4]Итого!EH32-'[2]V_МО__был 22'!EH38</f>
        <v>0</v>
      </c>
      <c r="EI38" s="42">
        <f>[4]Итого!EI32-'[2]V_МО__был 22'!EI38</f>
        <v>0</v>
      </c>
      <c r="EJ38" s="42">
        <f>[4]Итого!EJ32-'[2]V_МО__был 22'!EJ38</f>
        <v>8</v>
      </c>
      <c r="EK38" s="42">
        <f>[4]Итого!EK32-'[2]V_МО__был 22'!EK38</f>
        <v>0</v>
      </c>
      <c r="EL38" s="42">
        <f>[4]Итого!EL32-'[2]V_МО__был 22'!EL38</f>
        <v>-16</v>
      </c>
      <c r="EM38" s="42">
        <f>[4]Итого!EM32-'[2]V_МО__был 22'!EM38</f>
        <v>0</v>
      </c>
      <c r="EN38" s="41">
        <f>[4]Итого!EN32-'[2]V_МО__был 22'!EN38</f>
        <v>0</v>
      </c>
      <c r="EO38" s="42">
        <f>[4]Итого!EO32-'[2]V_МО__был 22'!EO38</f>
        <v>0</v>
      </c>
      <c r="EP38" s="41">
        <f>[4]Итого!EP32-'[2]V_МО__был 22'!EP38</f>
        <v>0</v>
      </c>
      <c r="EQ38" s="42">
        <f>[4]Итого!EQ32-'[2]V_МО__был 22'!EQ38</f>
        <v>0</v>
      </c>
      <c r="ER38" s="42">
        <f>[4]Итого!ER32-'[2]V_МО__был 22'!ER38</f>
        <v>0</v>
      </c>
      <c r="ES38" s="42">
        <f>[4]Итого!ES32-'[2]V_МО__был 22'!ES38</f>
        <v>0</v>
      </c>
      <c r="ET38" s="42">
        <f>[4]Итого!ET32-'[2]V_МО__был 22'!ET38</f>
        <v>0</v>
      </c>
      <c r="EU38" s="42">
        <f>[4]Итого!EU32-'[2]V_МО__был 22'!EU38</f>
        <v>0</v>
      </c>
      <c r="EV38" s="42">
        <f>[4]Итого!EV32-'[2]V_МО__был 22'!EV38</f>
        <v>0</v>
      </c>
      <c r="EW38" s="42">
        <f>[4]Итого!EW32-'[2]V_МО__был 22'!EW38</f>
        <v>-3</v>
      </c>
      <c r="EX38" s="42">
        <f>[4]Итого!EX32-'[2]V_МО__был 22'!EX38</f>
        <v>-2</v>
      </c>
      <c r="EY38" s="42">
        <f>[4]Итого!EY32-'[2]V_МО__был 22'!EY38</f>
        <v>0</v>
      </c>
      <c r="EZ38" s="42">
        <f>[4]Итого!EZ32-'[2]V_МО__был 22'!EZ38</f>
        <v>0</v>
      </c>
      <c r="FA38" s="42">
        <f>[4]Итого!FA32-'[2]V_МО__был 22'!FA38</f>
        <v>-9</v>
      </c>
      <c r="FB38" s="42">
        <f>[4]Итого!FB32-'[2]V_МО__был 22'!FB38</f>
        <v>-2</v>
      </c>
      <c r="FC38" s="42">
        <f>[4]Итого!FC32-'[2]V_МО__был 22'!FC38</f>
        <v>0</v>
      </c>
      <c r="FD38" s="42">
        <f>[4]Итого!FD32-'[2]V_МО__был 22'!FD38</f>
        <v>0</v>
      </c>
      <c r="FE38" s="42">
        <f>[4]Итого!FE32-'[2]V_МО__был 22'!FE38</f>
        <v>0</v>
      </c>
      <c r="FF38" s="42">
        <f>[4]Итого!FF32-'[2]V_МО__был 22'!FF38</f>
        <v>0</v>
      </c>
      <c r="FG38" s="42">
        <f>[4]Итого!FG32-'[2]V_МО__был 22'!FG38</f>
        <v>0</v>
      </c>
      <c r="FH38" s="49">
        <f t="shared" si="55"/>
        <v>0</v>
      </c>
      <c r="FI38" s="42"/>
      <c r="FJ38" s="42"/>
      <c r="FK38" s="42"/>
      <c r="FL38" s="40">
        <f t="shared" si="56"/>
        <v>-41</v>
      </c>
      <c r="FM38" s="42"/>
      <c r="FN38" s="42"/>
      <c r="FO38" s="42"/>
    </row>
    <row r="39" spans="1:171" s="61" customFormat="1" ht="23.25" x14ac:dyDescent="0.3">
      <c r="A39" s="37">
        <f t="shared" si="57"/>
        <v>20</v>
      </c>
      <c r="B39" s="38" t="s">
        <v>197</v>
      </c>
      <c r="C39" s="39" t="s">
        <v>198</v>
      </c>
      <c r="D39" s="40">
        <f t="shared" si="48"/>
        <v>-6153</v>
      </c>
      <c r="E39" s="41">
        <f t="shared" si="2"/>
        <v>-8840</v>
      </c>
      <c r="F39" s="42">
        <f t="shared" si="3"/>
        <v>-2301</v>
      </c>
      <c r="G39" s="42">
        <f t="shared" si="3"/>
        <v>-1546</v>
      </c>
      <c r="H39" s="42">
        <f t="shared" si="3"/>
        <v>-4993</v>
      </c>
      <c r="I39" s="42">
        <f t="shared" si="4"/>
        <v>-183</v>
      </c>
      <c r="J39" s="41">
        <f t="shared" si="5"/>
        <v>-5837</v>
      </c>
      <c r="K39" s="42">
        <f>[1]V_МО_ФАКТ!K39-'[2]V_МО__был 22'!K39</f>
        <v>-860</v>
      </c>
      <c r="L39" s="42">
        <f>[1]V_МО_ФАКТ!L39-'[2]V_МО__был 22'!L39</f>
        <v>-8</v>
      </c>
      <c r="M39" s="42">
        <f>[1]V_МО_ФАКТ!M39-'[2]V_МО__был 22'!M39</f>
        <v>-4969</v>
      </c>
      <c r="N39" s="42">
        <f>[1]V_МО_ФАКТ!N39-'[2]V_МО__был 22'!N39</f>
        <v>-183</v>
      </c>
      <c r="O39" s="41">
        <f t="shared" si="6"/>
        <v>-3003</v>
      </c>
      <c r="P39" s="42">
        <f>[1]V_МО_ФАКТ!P39-'[2]V_МО__был 22'!P39</f>
        <v>-1441</v>
      </c>
      <c r="Q39" s="42">
        <f>[1]V_МО_ФАКТ!Q39-'[2]V_МО__был 22'!Q39</f>
        <v>-1538</v>
      </c>
      <c r="R39" s="42">
        <f>[1]V_МО_ФАКТ!R39-'[2]V_МО__был 22'!R39+263</f>
        <v>-24</v>
      </c>
      <c r="S39" s="42">
        <f>[1]V_МО_ФАКТ!S39-'[2]V_МО__был 22'!S39</f>
        <v>0</v>
      </c>
      <c r="T39" s="42">
        <f>[1]V_МО_ФАКТ!T39-'[2]V_МО__был 22'!T39</f>
        <v>-152</v>
      </c>
      <c r="U39" s="42">
        <f>[1]V_МО_ФАКТ!U39-'[2]V_МО__был 22'!U39</f>
        <v>0</v>
      </c>
      <c r="V39" s="55">
        <f t="shared" si="49"/>
        <v>-8992</v>
      </c>
      <c r="W39" s="41">
        <f>[1]V_МО_ФАКТ!W39-'[2]V_МО__был 22'!W39</f>
        <v>157</v>
      </c>
      <c r="X39" s="56">
        <f>[1]V_МО_ФАКТ!X39-'[2]V_МО__был 22'!X39</f>
        <v>0</v>
      </c>
      <c r="Y39" s="56">
        <f>[1]V_МО_ФАКТ!Y39-'[2]V_МО__был 22'!Y39</f>
        <v>0</v>
      </c>
      <c r="Z39" s="56">
        <f>[1]V_МО_ФАКТ!Z39-'[2]V_МО__был 22'!Z39</f>
        <v>0</v>
      </c>
      <c r="AA39" s="41">
        <f t="shared" si="7"/>
        <v>-59</v>
      </c>
      <c r="AB39" s="42">
        <f>[1]V_МО_ФАКТ!AB39-'[2]V_МО__был 22'!AB39</f>
        <v>4</v>
      </c>
      <c r="AC39" s="42">
        <f>[1]V_МО_ФАКТ!AC39-'[2]V_МО__был 22'!AC39</f>
        <v>-63</v>
      </c>
      <c r="AD39" s="41">
        <f t="shared" si="8"/>
        <v>26</v>
      </c>
      <c r="AE39" s="42">
        <f>[1]V_МО_ФАКТ!AE39-'[2]V_МО__был 22'!AE39</f>
        <v>26</v>
      </c>
      <c r="AF39" s="42">
        <f>[1]V_МО_ФАКТ!AF39-'[2]V_МО__был 22'!AF39</f>
        <v>7</v>
      </c>
      <c r="AG39" s="42">
        <f>[1]V_МО_ФАКТ!AG39-'[2]V_МО__был 22'!AG39</f>
        <v>0</v>
      </c>
      <c r="AH39" s="42">
        <f>[1]V_МО_ФАКТ!AH39-'[2]V_МО__был 22'!AH39</f>
        <v>0</v>
      </c>
      <c r="AI39" s="57">
        <f>[1]V_МО_ФАКТ!AI39-'[2]V_МО__был 22'!AI39</f>
        <v>20</v>
      </c>
      <c r="AJ39" s="42">
        <f>[1]V_МО_ФАКТ!AJ39-'[2]V_МО__был 22'!AJ39</f>
        <v>0</v>
      </c>
      <c r="AK39" s="41">
        <f t="shared" si="9"/>
        <v>0</v>
      </c>
      <c r="AL39" s="42">
        <f>[3]V_МО_ФАКТ!AL39-'[2]V_МО__был 22'!AL39</f>
        <v>0</v>
      </c>
      <c r="AM39" s="42">
        <f>[3]V_МО_ФАКТ!AM39-'[2]V_МО__был 22'!AM39</f>
        <v>0</v>
      </c>
      <c r="AN39" s="42">
        <f>[1]V_МО_ФАКТ!AN39-'[2]V_МО__был 22'!AN39</f>
        <v>-266</v>
      </c>
      <c r="AO39" s="42">
        <f>[1]V_МО_ФАКТ!AO39-'[2]V_МО__был 22'!AO39</f>
        <v>2961</v>
      </c>
      <c r="AP39" s="43">
        <f t="shared" si="10"/>
        <v>160</v>
      </c>
      <c r="AQ39" s="44">
        <f>[3]V_МО_ФАКТ!AQ39-'[2]V_МО__был 22'!AQ39</f>
        <v>160</v>
      </c>
      <c r="AR39" s="42">
        <f>[3]V_МО_ФАКТ!AR39-'[2]V_МО__был 22'!AR39</f>
        <v>0</v>
      </c>
      <c r="AS39" s="42">
        <f>[3]V_МО_ФАКТ!AS39-'[2]V_МО__был 22'!AS39</f>
        <v>0</v>
      </c>
      <c r="AT39" s="43">
        <f t="shared" si="50"/>
        <v>0</v>
      </c>
      <c r="AU39" s="41">
        <f t="shared" si="51"/>
        <v>-196</v>
      </c>
      <c r="AV39" s="41">
        <v>-93</v>
      </c>
      <c r="AW39" s="42">
        <v>-196</v>
      </c>
      <c r="AX39" s="42"/>
      <c r="AY39" s="42"/>
      <c r="AZ39" s="42">
        <f>[3]V_МО_ФАКТ!AZ39-'[2]V_МО__был 22'!AZ39</f>
        <v>0</v>
      </c>
      <c r="BA39" s="55">
        <f t="shared" si="52"/>
        <v>-196</v>
      </c>
      <c r="BB39" s="55"/>
      <c r="BC39" s="42">
        <f>[3]V_МО_ФАКТ!BC39-'[2]V_МО__был 22'!BC39</f>
        <v>196</v>
      </c>
      <c r="BD39" s="45">
        <f t="shared" si="53"/>
        <v>0</v>
      </c>
      <c r="BE39" s="42"/>
      <c r="BF39" s="42"/>
      <c r="BG39" s="42"/>
      <c r="BH39" s="46">
        <f t="shared" si="13"/>
        <v>0</v>
      </c>
      <c r="BI39" s="42">
        <f>[3]V_МО_ФАКТ!BI39-'[2]V_МО__был 22'!BI39</f>
        <v>0</v>
      </c>
      <c r="BJ39" s="42">
        <f>[3]V_МО_ФАКТ!BJ39-'[2]V_МО__был 22'!BJ39</f>
        <v>0</v>
      </c>
      <c r="BK39" s="42">
        <f>[3]V_МО_ФАКТ!BK39-'[2]V_МО__был 22'!BK39</f>
        <v>0</v>
      </c>
      <c r="BL39" s="42">
        <f>[3]V_МО_ФАКТ!BL39-'[2]V_МО__был 22'!BL39</f>
        <v>0</v>
      </c>
      <c r="BM39" s="46">
        <f t="shared" si="14"/>
        <v>0</v>
      </c>
      <c r="BN39" s="42">
        <f>[3]V_МО_ФАКТ!BN39-'[2]V_МО__был 22'!BN39</f>
        <v>0</v>
      </c>
      <c r="BO39" s="42">
        <f>[3]V_МО_ФАКТ!BO39-'[2]V_МО__был 22'!BO39</f>
        <v>0</v>
      </c>
      <c r="BP39" s="42">
        <f>[3]V_МО_ФАКТ!BP39-'[2]V_МО__был 22'!BP39</f>
        <v>41</v>
      </c>
      <c r="BQ39" s="46">
        <f t="shared" si="15"/>
        <v>-3</v>
      </c>
      <c r="BR39" s="42">
        <f>[3]V_МО_ФАКТ!BR39-'[2]V_МО__был 22'!BR39</f>
        <v>0</v>
      </c>
      <c r="BS39" s="42">
        <f>[3]V_МО_ФАКТ!BS39-'[2]V_МО__был 22'!BS39</f>
        <v>-3</v>
      </c>
      <c r="BT39" s="42">
        <f>[3]V_МО_ФАКТ!BT39-'[2]V_МО__был 22'!BT39</f>
        <v>0</v>
      </c>
      <c r="BU39" s="42">
        <f>[3]V_МО_ФАКТ!BU39-'[2]V_МО__был 22'!BU39</f>
        <v>0</v>
      </c>
      <c r="BV39" s="42">
        <f>[3]V_МО_ФАКТ!BV39-'[2]V_МО__был 22'!BV39</f>
        <v>0</v>
      </c>
      <c r="BW39" s="42">
        <f>[3]V_МО_ФАКТ!BW39-'[2]V_МО__был 22'!BW39</f>
        <v>0</v>
      </c>
      <c r="BX39" s="42">
        <f>[3]V_МО_ФАКТ!BX39-'[2]V_МО__был 22'!BX39</f>
        <v>0</v>
      </c>
      <c r="BY39" s="42">
        <f>[3]V_МО_ФАКТ!BY39-'[2]V_МО__был 22'!BY39</f>
        <v>0</v>
      </c>
      <c r="BZ39" s="40">
        <f>ROUND((CB39-CC39)*CB$5+CC39*CC$5+CD39*CD$5+CE39*CE$5+CF39*CF$5+CH39*CH$5+CI39*CI$5+CJ39*CJ$5+CK39*CK$5+CL39*CL$5+CM39*CM$5+CN39*CN$5+CP39*CP$5+CQ39*CQ$5+CR39*CR$5+CS39*CS$5+CT39*CT$5+CU39*CU$5+CV39*CV$5+CX39*CX$5+CY39*CY$5+CZ39*CZ$5+DA39*DA$5+DB39*DB$5+DC39*DC$5+DD39*DD$5+DE39*DE$5+DF39*DF$5+DG39*DG$5+DH39*DH$5+DI39*DI$5+DJ39*DJ$5+DK39*DK$5+DL39*DL$5+DM39*DM$5+DN39*DN$5+DO39*DO$5+DQ39*DQ$5,0)</f>
        <v>11</v>
      </c>
      <c r="CA39" s="43">
        <f t="shared" si="54"/>
        <v>0</v>
      </c>
      <c r="CB39" s="42">
        <f>[4]Итого!CB33-'[2]V_МО__был 22'!CB39</f>
        <v>0</v>
      </c>
      <c r="CC39" s="42">
        <f>[4]Итого!CC33-'[2]V_МО__был 22'!CC39</f>
        <v>0</v>
      </c>
      <c r="CD39" s="42">
        <f>[4]Итого!CD33-'[2]V_МО__был 22'!CD39</f>
        <v>0</v>
      </c>
      <c r="CE39" s="42">
        <f>[4]Итого!CE33-'[2]V_МО__был 22'!CE39</f>
        <v>0</v>
      </c>
      <c r="CF39" s="41">
        <f>[4]Итого!CF33-'[2]V_МО__был 22'!CF39</f>
        <v>0</v>
      </c>
      <c r="CG39" s="42">
        <f>[4]Итого!CG33-'[2]V_МО__был 22'!CG39</f>
        <v>0</v>
      </c>
      <c r="CH39" s="42">
        <f>[4]Итого!CH33-'[2]V_МО__был 22'!CH39</f>
        <v>0</v>
      </c>
      <c r="CI39" s="42">
        <f>[4]Итого!CI33-'[2]V_МО__был 22'!CI39</f>
        <v>0</v>
      </c>
      <c r="CJ39" s="42">
        <f>[4]Итого!CJ33-'[2]V_МО__был 22'!CJ39</f>
        <v>0</v>
      </c>
      <c r="CK39" s="42">
        <f>[4]Итого!CK33-'[2]V_МО__был 22'!CK39</f>
        <v>0</v>
      </c>
      <c r="CL39" s="42">
        <f>[4]Итого!CL33-'[2]V_МО__был 22'!CL39</f>
        <v>0</v>
      </c>
      <c r="CM39" s="42">
        <f>[4]Итого!CM33-'[2]V_МО__был 22'!CM39</f>
        <v>0</v>
      </c>
      <c r="CN39" s="42">
        <f>[4]Итого!CN33-'[2]V_МО__был 22'!CN39</f>
        <v>-1</v>
      </c>
      <c r="CO39" s="42">
        <f>[4]Итого!CO33-'[2]V_МО__был 22'!CO39</f>
        <v>0</v>
      </c>
      <c r="CP39" s="42">
        <f>[4]Итого!CP33-'[2]V_МО__был 22'!CP39</f>
        <v>0</v>
      </c>
      <c r="CQ39" s="42">
        <f>[4]Итого!CQ33-'[2]V_МО__был 22'!CQ39</f>
        <v>0</v>
      </c>
      <c r="CR39" s="42">
        <f>[4]Итого!CR33-'[2]V_МО__был 22'!CR39</f>
        <v>4</v>
      </c>
      <c r="CS39" s="42">
        <f>[4]Итого!CS33-'[2]V_МО__был 22'!CS39</f>
        <v>-1</v>
      </c>
      <c r="CT39" s="42">
        <f>[4]Итого!CT33-'[2]V_МО__был 22'!CT39</f>
        <v>0</v>
      </c>
      <c r="CU39" s="42">
        <f>[4]Итого!CU33-'[2]V_МО__был 22'!CU39</f>
        <v>0</v>
      </c>
      <c r="CV39" s="42">
        <f>[4]Итого!CV33-'[2]V_МО__был 22'!CV39</f>
        <v>0</v>
      </c>
      <c r="CW39" s="42">
        <f>[4]Итого!CW33-'[2]V_МО__был 22'!CW39</f>
        <v>0</v>
      </c>
      <c r="CX39" s="42">
        <f>[4]Итого!CX33-'[2]V_МО__был 22'!CX39</f>
        <v>0</v>
      </c>
      <c r="CY39" s="42">
        <f>[4]Итого!CY33-'[2]V_МО__был 22'!CY39</f>
        <v>0</v>
      </c>
      <c r="CZ39" s="42">
        <f>[4]Итого!CZ33-'[2]V_МО__был 22'!CZ39</f>
        <v>0</v>
      </c>
      <c r="DA39" s="42">
        <f>[4]Итого!DA33-'[2]V_МО__был 22'!DA39</f>
        <v>0</v>
      </c>
      <c r="DB39" s="42">
        <f>[4]Итого!DB33-'[2]V_МО__был 22'!DB39</f>
        <v>0</v>
      </c>
      <c r="DC39" s="42">
        <f>[4]Итого!DC33-'[2]V_МО__был 22'!DC39</f>
        <v>0</v>
      </c>
      <c r="DD39" s="42">
        <f>[4]Итого!DD33-'[2]V_МО__был 22'!DD39</f>
        <v>0</v>
      </c>
      <c r="DE39" s="42">
        <f>[4]Итого!DE33-'[2]V_МО__был 22'!DE39</f>
        <v>3</v>
      </c>
      <c r="DF39" s="42">
        <f>[4]Итого!DF33-'[2]V_МО__был 22'!DF39</f>
        <v>0</v>
      </c>
      <c r="DG39" s="42">
        <f>[4]Итого!DG33-'[2]V_МО__был 22'!DG39</f>
        <v>0</v>
      </c>
      <c r="DH39" s="42">
        <f>[4]Итого!DH33-'[2]V_МО__был 22'!DH39</f>
        <v>-3</v>
      </c>
      <c r="DI39" s="42">
        <f>[4]Итого!DI33-'[2]V_МО__был 22'!DI39</f>
        <v>0</v>
      </c>
      <c r="DJ39" s="42">
        <f>[4]Итого!DJ33-'[2]V_МО__был 22'!DJ39</f>
        <v>0</v>
      </c>
      <c r="DK39" s="42">
        <f>[4]Итого!DK33-'[2]V_МО__был 22'!DK39</f>
        <v>0</v>
      </c>
      <c r="DL39" s="42">
        <f>[4]Итого!DL33-'[2]V_МО__был 22'!DL39</f>
        <v>0</v>
      </c>
      <c r="DM39" s="42">
        <f>[4]Итого!DM33-'[2]V_МО__был 22'!DM39</f>
        <v>-2</v>
      </c>
      <c r="DN39" s="42">
        <f>[4]Итого!DN33-'[2]V_МО__был 22'!DN39</f>
        <v>0</v>
      </c>
      <c r="DO39" s="42">
        <f>[4]Итого!DO33-'[2]V_МО__был 22'!DO39</f>
        <v>0</v>
      </c>
      <c r="DP39" s="42">
        <f>[4]Итого!DP33-'[2]V_МО__был 22'!DP39</f>
        <v>0</v>
      </c>
      <c r="DQ39" s="42">
        <f>[4]Итого!DQ33-'[2]V_МО__был 22'!DQ39</f>
        <v>0</v>
      </c>
      <c r="DR39" s="42">
        <f>[4]Итого!DR33-'[2]V_МО__был 22'!DR39</f>
        <v>0</v>
      </c>
      <c r="DS39" s="48">
        <f>[4]Итого!DS33-'[2]V_МО__был 22'!DS39</f>
        <v>0</v>
      </c>
      <c r="DT39" s="48">
        <f>[4]Итого!DT33-'[2]V_МО__был 22'!DT39</f>
        <v>0</v>
      </c>
      <c r="DU39" s="48">
        <f>[4]Итого!DU33-'[2]V_МО__был 22'!DU39</f>
        <v>-567</v>
      </c>
      <c r="DV39" s="42">
        <f>[4]Итого!DV33-'[2]V_МО__был 22'!DV39</f>
        <v>0</v>
      </c>
      <c r="DW39" s="40">
        <f>[4]Итого!DW33-'[2]V_МО__был 22'!DW39</f>
        <v>-256</v>
      </c>
      <c r="DX39" s="43">
        <f>[4]Итого!DX33-'[2]V_МО__был 22'!DX39</f>
        <v>18</v>
      </c>
      <c r="DY39" s="41">
        <f>[4]Итого!DY33-'[2]V_МО__был 22'!DY39</f>
        <v>0</v>
      </c>
      <c r="DZ39" s="42">
        <f>[4]Итого!DZ33-'[2]V_МО__был 22'!DZ39</f>
        <v>0</v>
      </c>
      <c r="EA39" s="42">
        <f>[4]Итого!EA33-'[2]V_МО__был 22'!EA39</f>
        <v>0</v>
      </c>
      <c r="EB39" s="42">
        <f>[4]Итого!EB33-'[2]V_МО__был 22'!EB39</f>
        <v>1</v>
      </c>
      <c r="EC39" s="41">
        <f>[4]Итого!EC33-'[2]V_МО__был 22'!EC39</f>
        <v>0</v>
      </c>
      <c r="ED39" s="42">
        <f>[4]Итого!ED33-'[2]V_МО__был 22'!ED39</f>
        <v>0</v>
      </c>
      <c r="EE39" s="42">
        <f>[4]Итого!EE33-'[2]V_МО__был 22'!EE39</f>
        <v>0</v>
      </c>
      <c r="EF39" s="42">
        <f>[4]Итого!EF33-'[2]V_МО__был 22'!EF39</f>
        <v>0</v>
      </c>
      <c r="EG39" s="42">
        <f>[4]Итого!EG33-'[2]V_МО__был 22'!EG39</f>
        <v>0</v>
      </c>
      <c r="EH39" s="42">
        <f>[4]Итого!EH33-'[2]V_МО__был 22'!EH39</f>
        <v>0</v>
      </c>
      <c r="EI39" s="42">
        <f>[4]Итого!EI33-'[2]V_МО__был 22'!EI39</f>
        <v>0</v>
      </c>
      <c r="EJ39" s="42">
        <f>[4]Итого!EJ33-'[2]V_МО__был 22'!EJ39</f>
        <v>11</v>
      </c>
      <c r="EK39" s="42">
        <f>[4]Итого!EK33-'[2]V_МО__был 22'!EK39</f>
        <v>0</v>
      </c>
      <c r="EL39" s="42">
        <f>[4]Итого!EL33-'[2]V_МО__был 22'!EL39</f>
        <v>-4</v>
      </c>
      <c r="EM39" s="42">
        <f>[4]Итого!EM33-'[2]V_МО__был 22'!EM39</f>
        <v>8</v>
      </c>
      <c r="EN39" s="41">
        <f>[4]Итого!EN33-'[2]V_МО__был 22'!EN39</f>
        <v>0</v>
      </c>
      <c r="EO39" s="42">
        <f>[4]Итого!EO33-'[2]V_МО__был 22'!EO39</f>
        <v>0</v>
      </c>
      <c r="EP39" s="41">
        <f>[4]Итого!EP33-'[2]V_МО__был 22'!EP39</f>
        <v>0</v>
      </c>
      <c r="EQ39" s="42">
        <f>[4]Итого!EQ33-'[2]V_МО__был 22'!EQ39</f>
        <v>0</v>
      </c>
      <c r="ER39" s="42">
        <f>[4]Итого!ER33-'[2]V_МО__был 22'!ER39</f>
        <v>0</v>
      </c>
      <c r="ES39" s="42">
        <f>[4]Итого!ES33-'[2]V_МО__был 22'!ES39</f>
        <v>0</v>
      </c>
      <c r="ET39" s="42">
        <f>[4]Итого!ET33-'[2]V_МО__был 22'!ET39</f>
        <v>0</v>
      </c>
      <c r="EU39" s="42">
        <f>[4]Итого!EU33-'[2]V_МО__был 22'!EU39</f>
        <v>0</v>
      </c>
      <c r="EV39" s="42">
        <f>[4]Итого!EV33-'[2]V_МО__был 22'!EV39</f>
        <v>0</v>
      </c>
      <c r="EW39" s="42">
        <f>[4]Итого!EW33-'[2]V_МО__был 22'!EW39</f>
        <v>-2</v>
      </c>
      <c r="EX39" s="42">
        <f>[4]Итого!EX33-'[2]V_МО__был 22'!EX39</f>
        <v>0</v>
      </c>
      <c r="EY39" s="42">
        <f>[4]Итого!EY33-'[2]V_МО__был 22'!EY39</f>
        <v>0</v>
      </c>
      <c r="EZ39" s="42">
        <f>[4]Итого!EZ33-'[2]V_МО__был 22'!EZ39</f>
        <v>0</v>
      </c>
      <c r="FA39" s="42">
        <f>[4]Итого!FA33-'[2]V_МО__был 22'!FA39</f>
        <v>1</v>
      </c>
      <c r="FB39" s="42">
        <f>[4]Итого!FB33-'[2]V_МО__был 22'!FB39</f>
        <v>0</v>
      </c>
      <c r="FC39" s="42">
        <f>[4]Итого!FC33-'[2]V_МО__был 22'!FC39</f>
        <v>0</v>
      </c>
      <c r="FD39" s="42">
        <f>[4]Итого!FD33-'[2]V_МО__был 22'!FD39</f>
        <v>0</v>
      </c>
      <c r="FE39" s="42">
        <f>[4]Итого!FE33-'[2]V_МО__был 22'!FE39</f>
        <v>3</v>
      </c>
      <c r="FF39" s="42">
        <f>[4]Итого!FF33-'[2]V_МО__был 22'!FF39</f>
        <v>0</v>
      </c>
      <c r="FG39" s="42">
        <f>[4]Итого!FG33-'[2]V_МО__был 22'!FG39</f>
        <v>0</v>
      </c>
      <c r="FH39" s="49">
        <f t="shared" si="55"/>
        <v>0</v>
      </c>
      <c r="FI39" s="42"/>
      <c r="FJ39" s="42"/>
      <c r="FK39" s="42"/>
      <c r="FL39" s="40">
        <f t="shared" si="56"/>
        <v>18</v>
      </c>
      <c r="FM39" s="42"/>
      <c r="FN39" s="42"/>
      <c r="FO39" s="42"/>
    </row>
    <row r="40" spans="1:171" ht="23.25" x14ac:dyDescent="0.3">
      <c r="A40" s="37">
        <f t="shared" si="57"/>
        <v>21</v>
      </c>
      <c r="B40" s="38" t="s">
        <v>199</v>
      </c>
      <c r="C40" s="39" t="s">
        <v>200</v>
      </c>
      <c r="D40" s="40">
        <f t="shared" si="48"/>
        <v>-2303</v>
      </c>
      <c r="E40" s="41">
        <f t="shared" si="2"/>
        <v>-3653</v>
      </c>
      <c r="F40" s="42">
        <f t="shared" si="3"/>
        <v>7214</v>
      </c>
      <c r="G40" s="42">
        <f t="shared" si="3"/>
        <v>879</v>
      </c>
      <c r="H40" s="42">
        <f t="shared" si="3"/>
        <v>-11746</v>
      </c>
      <c r="I40" s="42">
        <f t="shared" si="4"/>
        <v>-672</v>
      </c>
      <c r="J40" s="41">
        <f t="shared" si="5"/>
        <v>4430</v>
      </c>
      <c r="K40" s="42">
        <f>[1]V_МО_ФАКТ!K40-'[2]V_МО__был 22'!K40</f>
        <v>8304</v>
      </c>
      <c r="L40" s="42">
        <f>[1]V_МО_ФАКТ!L40-'[2]V_МО__был 22'!L40</f>
        <v>409</v>
      </c>
      <c r="M40" s="42">
        <f>[1]V_МО_ФАКТ!M40-'[2]V_МО__был 22'!M40</f>
        <v>-4283</v>
      </c>
      <c r="N40" s="42">
        <f>[1]V_МО_ФАКТ!N40-'[2]V_МО__был 22'!N40</f>
        <v>-672</v>
      </c>
      <c r="O40" s="41">
        <f t="shared" si="6"/>
        <v>-8083</v>
      </c>
      <c r="P40" s="42">
        <f>[1]V_МО_ФАКТ!P40-'[2]V_МО__был 22'!P40</f>
        <v>-1090</v>
      </c>
      <c r="Q40" s="42">
        <f>[1]V_МО_ФАКТ!Q40-'[2]V_МО__был 22'!Q40</f>
        <v>470</v>
      </c>
      <c r="R40" s="42">
        <f>[1]V_МО_ФАКТ!R40-'[2]V_МО__был 22'!R40+845</f>
        <v>-7463</v>
      </c>
      <c r="S40" s="42">
        <f>[1]V_МО_ФАКТ!S40-'[2]V_МО__был 22'!S40</f>
        <v>0</v>
      </c>
      <c r="T40" s="42">
        <f>[1]V_МО_ФАКТ!T40-'[2]V_МО__был 22'!T40</f>
        <v>-1144</v>
      </c>
      <c r="U40" s="42">
        <f>[1]V_МО_ФАКТ!U40-'[2]V_МО__был 22'!U40</f>
        <v>0</v>
      </c>
      <c r="V40" s="55">
        <f t="shared" si="49"/>
        <v>-4797</v>
      </c>
      <c r="W40" s="41">
        <f>[1]V_МО_ФАКТ!W40-'[2]V_МО__был 22'!W40</f>
        <v>1025</v>
      </c>
      <c r="X40" s="56">
        <f>[1]V_МО_ФАКТ!X40-'[2]V_МО__был 22'!X40</f>
        <v>0</v>
      </c>
      <c r="Y40" s="56">
        <f>[1]V_МО_ФАКТ!Y40-'[2]V_МО__был 22'!Y40</f>
        <v>0</v>
      </c>
      <c r="Z40" s="56">
        <f>[1]V_МО_ФАКТ!Z40-'[2]V_МО__был 22'!Z40</f>
        <v>0</v>
      </c>
      <c r="AA40" s="41">
        <f t="shared" si="7"/>
        <v>-337</v>
      </c>
      <c r="AB40" s="42">
        <f>[1]V_МО_ФАКТ!AB40-'[2]V_МО__был 22'!AB40</f>
        <v>22</v>
      </c>
      <c r="AC40" s="42">
        <f>[1]V_МО_ФАКТ!AC40-'[2]V_МО__был 22'!AC40</f>
        <v>-359</v>
      </c>
      <c r="AD40" s="41">
        <f t="shared" si="8"/>
        <v>58</v>
      </c>
      <c r="AE40" s="42">
        <f>[1]V_МО_ФАКТ!AE40-'[2]V_МО__был 22'!AE40</f>
        <v>58</v>
      </c>
      <c r="AF40" s="42">
        <f>[1]V_МО_ФАКТ!AF40-'[2]V_МО__был 22'!AF40</f>
        <v>22</v>
      </c>
      <c r="AG40" s="42">
        <f>[1]V_МО_ФАКТ!AG40-'[2]V_МО__был 22'!AG40</f>
        <v>0</v>
      </c>
      <c r="AH40" s="42">
        <f>[1]V_МО_ФАКТ!AH40-'[2]V_МО__был 22'!AH40</f>
        <v>0</v>
      </c>
      <c r="AI40" s="42">
        <f>[1]V_МО_ФАКТ!AI40-'[2]V_МО__был 22'!AI40</f>
        <v>-1206</v>
      </c>
      <c r="AJ40" s="42">
        <f>[1]V_МО_ФАКТ!AJ40-'[2]V_МО__был 22'!AJ40</f>
        <v>0</v>
      </c>
      <c r="AK40" s="41">
        <f t="shared" si="9"/>
        <v>0</v>
      </c>
      <c r="AL40" s="42">
        <f>[3]V_МО_ФАКТ!AL40-'[2]V_МО__был 22'!AL40</f>
        <v>0</v>
      </c>
      <c r="AM40" s="42">
        <f>[3]V_МО_ФАКТ!AM40-'[2]V_МО__был 22'!AM40</f>
        <v>0</v>
      </c>
      <c r="AN40" s="42">
        <f>[1]V_МО_ФАКТ!AN40-'[2]V_МО__был 22'!AN40</f>
        <v>0</v>
      </c>
      <c r="AO40" s="42">
        <f>[1]V_МО_ФАКТ!AO40-'[2]V_МО__был 22'!AO40</f>
        <v>2954</v>
      </c>
      <c r="AP40" s="43">
        <f t="shared" si="10"/>
        <v>86</v>
      </c>
      <c r="AQ40" s="44">
        <f>[3]V_МО_ФАКТ!AQ40-'[2]V_МО__был 22'!AQ40</f>
        <v>360</v>
      </c>
      <c r="AR40" s="44">
        <f>[3]V_МО_ФАКТ!AR40-'[2]V_МО__был 22'!AR40</f>
        <v>-274</v>
      </c>
      <c r="AS40" s="42">
        <f>[3]V_МО_ФАКТ!AS40-'[2]V_МО__был 22'!AS40</f>
        <v>0</v>
      </c>
      <c r="AT40" s="43">
        <f t="shared" si="50"/>
        <v>0</v>
      </c>
      <c r="AU40" s="41">
        <f t="shared" si="51"/>
        <v>0</v>
      </c>
      <c r="AV40" s="41">
        <v>-189</v>
      </c>
      <c r="AW40" s="42">
        <v>0</v>
      </c>
      <c r="AX40" s="42"/>
      <c r="AY40" s="42"/>
      <c r="AZ40" s="42">
        <f>[3]V_МО_ФАКТ!AZ40-'[2]V_МО__был 22'!AZ40</f>
        <v>0</v>
      </c>
      <c r="BA40" s="55">
        <f t="shared" si="52"/>
        <v>0</v>
      </c>
      <c r="BB40" s="55"/>
      <c r="BC40" s="42">
        <f>[3]V_МО_ФАКТ!BC40-'[2]V_МО__был 22'!BC40</f>
        <v>0</v>
      </c>
      <c r="BD40" s="45">
        <f t="shared" si="53"/>
        <v>0</v>
      </c>
      <c r="BE40" s="42"/>
      <c r="BF40" s="42"/>
      <c r="BG40" s="42"/>
      <c r="BH40" s="46">
        <f t="shared" si="13"/>
        <v>-24</v>
      </c>
      <c r="BI40" s="42">
        <f>[3]V_МО_ФАКТ!BI40-'[2]V_МО__был 22'!BI40</f>
        <v>-17</v>
      </c>
      <c r="BJ40" s="42">
        <f>[3]V_МО_ФАКТ!BJ40-'[2]V_МО__был 22'!BJ40</f>
        <v>-7</v>
      </c>
      <c r="BK40" s="42">
        <f>[3]V_МО_ФАКТ!BK40-'[2]V_МО__был 22'!BK40</f>
        <v>0</v>
      </c>
      <c r="BL40" s="42">
        <f>[3]V_МО_ФАКТ!BL40-'[2]V_МО__был 22'!BL40</f>
        <v>0</v>
      </c>
      <c r="BM40" s="46">
        <f t="shared" si="14"/>
        <v>0</v>
      </c>
      <c r="BN40" s="42">
        <f>[3]V_МО_ФАКТ!BN40-'[2]V_МО__был 22'!BN40</f>
        <v>0</v>
      </c>
      <c r="BO40" s="42">
        <f>[3]V_МО_ФАКТ!BO40-'[2]V_МО__был 22'!BO40</f>
        <v>0</v>
      </c>
      <c r="BP40" s="42">
        <f>[3]V_МО_ФАКТ!BP40-'[2]V_МО__был 22'!BP40</f>
        <v>-3</v>
      </c>
      <c r="BQ40" s="46">
        <f t="shared" si="15"/>
        <v>88</v>
      </c>
      <c r="BR40" s="42">
        <f>[3]V_МО_ФАКТ!BR40-'[2]V_МО__был 22'!BR40</f>
        <v>-1</v>
      </c>
      <c r="BS40" s="42">
        <f>[3]V_МО_ФАКТ!BS40-'[2]V_МО__был 22'!BS40</f>
        <v>89</v>
      </c>
      <c r="BT40" s="42">
        <f>[3]V_МО_ФАКТ!BT40-'[2]V_МО__был 22'!BT40</f>
        <v>0</v>
      </c>
      <c r="BU40" s="42">
        <f>[3]V_МО_ФАКТ!BU40-'[2]V_МО__был 22'!BU40</f>
        <v>0</v>
      </c>
      <c r="BV40" s="42">
        <f>[3]V_МО_ФАКТ!BV40-'[2]V_МО__был 22'!BV40</f>
        <v>0</v>
      </c>
      <c r="BW40" s="42">
        <f>[3]V_МО_ФАКТ!BW40-'[2]V_МО__был 22'!BW40</f>
        <v>0</v>
      </c>
      <c r="BX40" s="42">
        <f>[3]V_МО_ФАКТ!BX40-'[2]V_МО__был 22'!BX40</f>
        <v>0</v>
      </c>
      <c r="BY40" s="42">
        <f>[3]V_МО_ФАКТ!BY40-'[2]V_МО__был 22'!BY40</f>
        <v>-99</v>
      </c>
      <c r="BZ40" s="40">
        <f t="shared" si="21"/>
        <v>-2551</v>
      </c>
      <c r="CA40" s="43">
        <f t="shared" si="54"/>
        <v>-261</v>
      </c>
      <c r="CB40" s="42">
        <f>[4]Итого!CB34-'[2]V_МО__был 22'!CB40</f>
        <v>-5</v>
      </c>
      <c r="CC40" s="42">
        <f>[4]Итого!CC34-'[2]V_МО__был 22'!CC40</f>
        <v>-228</v>
      </c>
      <c r="CD40" s="42">
        <f>[4]Итого!CD34-'[2]V_МО__был 22'!CD40</f>
        <v>0</v>
      </c>
      <c r="CE40" s="42">
        <f>[4]Итого!CE34-'[2]V_МО__был 22'!CE40</f>
        <v>-17</v>
      </c>
      <c r="CF40" s="41">
        <f>[4]Итого!CF34-'[2]V_МО__был 22'!CF40</f>
        <v>-7</v>
      </c>
      <c r="CG40" s="42">
        <f>[4]Итого!CG34-'[2]V_МО__был 22'!CG40</f>
        <v>0</v>
      </c>
      <c r="CH40" s="42">
        <f>[4]Итого!CH34-'[2]V_МО__был 22'!CH40</f>
        <v>-3</v>
      </c>
      <c r="CI40" s="42">
        <f>[4]Итого!CI34-'[2]V_МО__был 22'!CI40</f>
        <v>0</v>
      </c>
      <c r="CJ40" s="42">
        <f>[4]Итого!CJ34-'[2]V_МО__был 22'!CJ40</f>
        <v>0</v>
      </c>
      <c r="CK40" s="42">
        <f>[4]Итого!CK34-'[2]V_МО__был 22'!CK40</f>
        <v>0</v>
      </c>
      <c r="CL40" s="42">
        <f>[4]Итого!CL34-'[2]V_МО__был 22'!CL40</f>
        <v>0</v>
      </c>
      <c r="CM40" s="42">
        <f>[4]Итого!CM34-'[2]V_МО__был 22'!CM40</f>
        <v>0</v>
      </c>
      <c r="CN40" s="42">
        <f>[4]Итого!CN34-'[2]V_МО__был 22'!CN40</f>
        <v>-4</v>
      </c>
      <c r="CO40" s="42">
        <f>[4]Итого!CO34-'[2]V_МО__был 22'!CO40</f>
        <v>-226</v>
      </c>
      <c r="CP40" s="42">
        <f>[4]Итого!CP34-'[2]V_МО__был 22'!CP40</f>
        <v>-67</v>
      </c>
      <c r="CQ40" s="42">
        <f>[4]Итого!CQ34-'[2]V_МО__был 22'!CQ40</f>
        <v>0</v>
      </c>
      <c r="CR40" s="42">
        <f>[4]Итого!CR34-'[2]V_МО__был 22'!CR40</f>
        <v>-38</v>
      </c>
      <c r="CS40" s="42">
        <f>[4]Итого!CS34-'[2]V_МО__был 22'!CS40</f>
        <v>8</v>
      </c>
      <c r="CT40" s="42">
        <f>[4]Итого!CT34-'[2]V_МО__был 22'!CT40</f>
        <v>-1</v>
      </c>
      <c r="CU40" s="42">
        <f>[4]Итого!CU34-'[2]V_МО__был 22'!CU40</f>
        <v>-1</v>
      </c>
      <c r="CV40" s="42">
        <f>[4]Итого!CV34-'[2]V_МО__был 22'!CV40</f>
        <v>0</v>
      </c>
      <c r="CW40" s="42">
        <f>[4]Итого!CW34-'[2]V_МО__был 22'!CW40</f>
        <v>0</v>
      </c>
      <c r="CX40" s="42">
        <f>[4]Итого!CX34-'[2]V_МО__был 22'!CX40</f>
        <v>-1</v>
      </c>
      <c r="CY40" s="42">
        <f>[4]Итого!CY34-'[2]V_МО__был 22'!CY40</f>
        <v>-1</v>
      </c>
      <c r="CZ40" s="42">
        <f>[4]Итого!CZ34-'[2]V_МО__был 22'!CZ40</f>
        <v>-1</v>
      </c>
      <c r="DA40" s="42">
        <f>[4]Итого!DA34-'[2]V_МО__был 22'!DA40</f>
        <v>11</v>
      </c>
      <c r="DB40" s="42">
        <f>[4]Итого!DB34-'[2]V_МО__был 22'!DB40</f>
        <v>-3</v>
      </c>
      <c r="DC40" s="42">
        <f>[4]Итого!DC34-'[2]V_МО__был 22'!DC40</f>
        <v>-42</v>
      </c>
      <c r="DD40" s="42">
        <f>[4]Итого!DD34-'[2]V_МО__был 22'!DD40</f>
        <v>0</v>
      </c>
      <c r="DE40" s="42">
        <f>[4]Итого!DE34-'[2]V_МО__был 22'!DE40</f>
        <v>-10</v>
      </c>
      <c r="DF40" s="42">
        <f>[4]Итого!DF34-'[2]V_МО__был 22'!DF40</f>
        <v>-5</v>
      </c>
      <c r="DG40" s="42">
        <f>[4]Итого!DG34-'[2]V_МО__был 22'!DG40</f>
        <v>-19</v>
      </c>
      <c r="DH40" s="42">
        <f>[4]Итого!DH34-'[2]V_МО__был 22'!DH40</f>
        <v>-3</v>
      </c>
      <c r="DI40" s="42">
        <f>[4]Итого!DI34-'[2]V_МО__был 22'!DI40</f>
        <v>-6</v>
      </c>
      <c r="DJ40" s="42">
        <f>[4]Итого!DJ34-'[2]V_МО__был 22'!DJ40</f>
        <v>-26</v>
      </c>
      <c r="DK40" s="42">
        <f>[4]Итого!DK34-'[2]V_МО__был 22'!DK40</f>
        <v>0</v>
      </c>
      <c r="DL40" s="42">
        <f>[4]Итого!DL34-'[2]V_МО__был 22'!DL40</f>
        <v>0</v>
      </c>
      <c r="DM40" s="42">
        <f>[4]Итого!DM34-'[2]V_МО__был 22'!DM40</f>
        <v>-15</v>
      </c>
      <c r="DN40" s="42">
        <f>[4]Итого!DN34-'[2]V_МО__был 22'!DN40</f>
        <v>-5</v>
      </c>
      <c r="DO40" s="42">
        <f>[4]Итого!DO34-'[2]V_МО__был 22'!DO40</f>
        <v>0</v>
      </c>
      <c r="DP40" s="42">
        <f>[4]Итого!DP34-'[2]V_МО__был 22'!DP40</f>
        <v>0</v>
      </c>
      <c r="DQ40" s="42">
        <f>[4]Итого!DQ34-'[2]V_МО__был 22'!DQ40</f>
        <v>0</v>
      </c>
      <c r="DR40" s="42">
        <f>[4]Итого!DR34-'[2]V_МО__был 22'!DR40</f>
        <v>0</v>
      </c>
      <c r="DS40" s="48">
        <f>[4]Итого!DS34-'[2]V_МО__был 22'!DS40</f>
        <v>-261</v>
      </c>
      <c r="DT40" s="48">
        <f>[4]Итого!DT34-'[2]V_МО__был 22'!DT40</f>
        <v>0</v>
      </c>
      <c r="DU40" s="48">
        <f>[4]Итого!DU34-'[2]V_МО__был 22'!DU40</f>
        <v>-5782</v>
      </c>
      <c r="DV40" s="42">
        <f>[4]Итого!DV34-'[2]V_МО__был 22'!DV40</f>
        <v>0</v>
      </c>
      <c r="DW40" s="40">
        <f>[4]Итого!DW34-'[2]V_МО__был 22'!DW40</f>
        <v>833</v>
      </c>
      <c r="DX40" s="43">
        <f>[4]Итого!DX34-'[2]V_МО__был 22'!DX40</f>
        <v>128</v>
      </c>
      <c r="DY40" s="41">
        <f>[4]Итого!DY34-'[2]V_МО__был 22'!DY40</f>
        <v>8</v>
      </c>
      <c r="DZ40" s="42">
        <f>[4]Итого!DZ34-'[2]V_МО__был 22'!DZ40</f>
        <v>0</v>
      </c>
      <c r="EA40" s="42">
        <f>[4]Итого!EA34-'[2]V_МО__был 22'!EA40</f>
        <v>0</v>
      </c>
      <c r="EB40" s="42">
        <f>[4]Итого!EB34-'[2]V_МО__был 22'!EB40</f>
        <v>0</v>
      </c>
      <c r="EC40" s="41">
        <f>[4]Итого!EC34-'[2]V_МО__был 22'!EC40</f>
        <v>0</v>
      </c>
      <c r="ED40" s="42">
        <f>[4]Итого!ED34-'[2]V_МО__был 22'!ED40</f>
        <v>0</v>
      </c>
      <c r="EE40" s="42">
        <f>[4]Итого!EE34-'[2]V_МО__был 22'!EE40</f>
        <v>0</v>
      </c>
      <c r="EF40" s="42">
        <f>[4]Итого!EF34-'[2]V_МО__был 22'!EF40</f>
        <v>0</v>
      </c>
      <c r="EG40" s="42">
        <f>[4]Итого!EG34-'[2]V_МО__был 22'!EG40</f>
        <v>0</v>
      </c>
      <c r="EH40" s="42">
        <f>[4]Итого!EH34-'[2]V_МО__был 22'!EH40</f>
        <v>0</v>
      </c>
      <c r="EI40" s="42">
        <f>[4]Итого!EI34-'[2]V_МО__был 22'!EI40</f>
        <v>0</v>
      </c>
      <c r="EJ40" s="42">
        <f>[4]Итого!EJ34-'[2]V_МО__был 22'!EJ40</f>
        <v>75</v>
      </c>
      <c r="EK40" s="42">
        <f>[4]Итого!EK34-'[2]V_МО__был 22'!EK40</f>
        <v>0</v>
      </c>
      <c r="EL40" s="42">
        <f>[4]Итого!EL34-'[2]V_МО__был 22'!EL40</f>
        <v>0</v>
      </c>
      <c r="EM40" s="42">
        <f>[4]Итого!EM34-'[2]V_МО__был 22'!EM40</f>
        <v>37</v>
      </c>
      <c r="EN40" s="41">
        <f>[4]Итого!EN34-'[2]V_МО__был 22'!EN40</f>
        <v>0</v>
      </c>
      <c r="EO40" s="42">
        <f>[4]Итого!EO34-'[2]V_МО__был 22'!EO40</f>
        <v>0</v>
      </c>
      <c r="EP40" s="41">
        <f>[4]Итого!EP34-'[2]V_МО__был 22'!EP40</f>
        <v>-4</v>
      </c>
      <c r="EQ40" s="42">
        <f>[4]Итого!EQ34-'[2]V_МО__был 22'!EQ40</f>
        <v>-12</v>
      </c>
      <c r="ER40" s="42">
        <f>[4]Итого!ER34-'[2]V_МО__был 22'!ER40</f>
        <v>-4</v>
      </c>
      <c r="ES40" s="42">
        <f>[4]Итого!ES34-'[2]V_МО__был 22'!ES40</f>
        <v>0</v>
      </c>
      <c r="ET40" s="42">
        <f>[4]Итого!ET34-'[2]V_МО__был 22'!ET40</f>
        <v>0</v>
      </c>
      <c r="EU40" s="42">
        <f>[4]Итого!EU34-'[2]V_МО__был 22'!EU40</f>
        <v>0</v>
      </c>
      <c r="EV40" s="42">
        <f>[4]Итого!EV34-'[2]V_МО__был 22'!EV40</f>
        <v>0</v>
      </c>
      <c r="EW40" s="42">
        <f>[4]Итого!EW34-'[2]V_МО__был 22'!EW40</f>
        <v>2</v>
      </c>
      <c r="EX40" s="42">
        <f>[4]Итого!EX34-'[2]V_МО__был 22'!EX40</f>
        <v>0</v>
      </c>
      <c r="EY40" s="42">
        <f>[4]Итого!EY34-'[2]V_МО__был 22'!EY40</f>
        <v>0</v>
      </c>
      <c r="EZ40" s="42">
        <f>[4]Итого!EZ34-'[2]V_МО__был 22'!EZ40</f>
        <v>0</v>
      </c>
      <c r="FA40" s="42">
        <f>[4]Итого!FA34-'[2]V_МО__был 22'!FA40</f>
        <v>0</v>
      </c>
      <c r="FB40" s="42">
        <f>[4]Итого!FB34-'[2]V_МО__был 22'!FB40</f>
        <v>0</v>
      </c>
      <c r="FC40" s="42">
        <f>[4]Итого!FC34-'[2]V_МО__был 22'!FC40</f>
        <v>0</v>
      </c>
      <c r="FD40" s="42">
        <f>[4]Итого!FD34-'[2]V_МО__был 22'!FD40</f>
        <v>0</v>
      </c>
      <c r="FE40" s="42">
        <f>[4]Итого!FE34-'[2]V_МО__был 22'!FE40</f>
        <v>10</v>
      </c>
      <c r="FF40" s="42">
        <f>[4]Итого!FF34-'[2]V_МО__был 22'!FF40</f>
        <v>0</v>
      </c>
      <c r="FG40" s="42">
        <f>[4]Итого!FG34-'[2]V_МО__был 22'!FG40</f>
        <v>0</v>
      </c>
      <c r="FH40" s="49">
        <f t="shared" si="55"/>
        <v>0</v>
      </c>
      <c r="FI40" s="42"/>
      <c r="FJ40" s="42"/>
      <c r="FK40" s="42"/>
      <c r="FL40" s="40">
        <f t="shared" si="56"/>
        <v>128</v>
      </c>
      <c r="FM40" s="42"/>
      <c r="FN40" s="42"/>
      <c r="FO40" s="42"/>
    </row>
    <row r="41" spans="1:171" ht="23.25" x14ac:dyDescent="0.3">
      <c r="A41" s="37">
        <f t="shared" si="57"/>
        <v>22</v>
      </c>
      <c r="B41" s="38" t="s">
        <v>201</v>
      </c>
      <c r="C41" s="39" t="s">
        <v>202</v>
      </c>
      <c r="D41" s="40">
        <f t="shared" si="48"/>
        <v>-1553</v>
      </c>
      <c r="E41" s="41">
        <f t="shared" si="2"/>
        <v>-3349</v>
      </c>
      <c r="F41" s="42">
        <f t="shared" si="3"/>
        <v>4200</v>
      </c>
      <c r="G41" s="42">
        <f t="shared" si="3"/>
        <v>-4316</v>
      </c>
      <c r="H41" s="42">
        <f t="shared" si="3"/>
        <v>-3233</v>
      </c>
      <c r="I41" s="42">
        <f t="shared" si="4"/>
        <v>-347</v>
      </c>
      <c r="J41" s="41">
        <f t="shared" si="5"/>
        <v>-1499</v>
      </c>
      <c r="K41" s="42">
        <f>[1]V_МО_ФАКТ!K41-'[2]V_МО__был 22'!K41</f>
        <v>2245</v>
      </c>
      <c r="L41" s="42">
        <f>[1]V_МО_ФАКТ!L41-'[2]V_МО__был 22'!L41</f>
        <v>-309</v>
      </c>
      <c r="M41" s="42">
        <f>[1]V_МО_ФАКТ!M41-'[2]V_МО__был 22'!M41</f>
        <v>-3435</v>
      </c>
      <c r="N41" s="42">
        <f>[1]V_МО_ФАКТ!N41-'[2]V_МО__был 22'!N41</f>
        <v>-347</v>
      </c>
      <c r="O41" s="41">
        <f t="shared" si="6"/>
        <v>-1850</v>
      </c>
      <c r="P41" s="42">
        <f>[1]V_МО_ФАКТ!P41-'[2]V_МО__был 22'!P41</f>
        <v>1955</v>
      </c>
      <c r="Q41" s="42">
        <f>[1]V_МО_ФАКТ!Q41-'[2]V_МО__был 22'!Q41</f>
        <v>-4007</v>
      </c>
      <c r="R41" s="42">
        <f>[1]V_МО_ФАКТ!R41-'[2]V_МО__был 22'!R41+14</f>
        <v>202</v>
      </c>
      <c r="S41" s="42">
        <f>[1]V_МО_ФАКТ!S41-'[2]V_МО__был 22'!S41</f>
        <v>0</v>
      </c>
      <c r="T41" s="42">
        <f>[1]V_МО_ФАКТ!T41-'[2]V_МО__был 22'!T41</f>
        <v>-383</v>
      </c>
      <c r="U41" s="42">
        <f>[1]V_МО_ФАКТ!U41-'[2]V_МО__был 22'!U41</f>
        <v>0</v>
      </c>
      <c r="V41" s="55">
        <f t="shared" si="49"/>
        <v>-3732</v>
      </c>
      <c r="W41" s="41">
        <f>[1]V_МО_ФАКТ!W41-'[2]V_МО__был 22'!W41</f>
        <v>67</v>
      </c>
      <c r="X41" s="56">
        <f>[1]V_МО_ФАКТ!X41-'[2]V_МО__был 22'!X41</f>
        <v>0</v>
      </c>
      <c r="Y41" s="56">
        <f>[1]V_МО_ФАКТ!Y41-'[2]V_МО__был 22'!Y41</f>
        <v>0</v>
      </c>
      <c r="Z41" s="56">
        <f>[1]V_МО_ФАКТ!Z41-'[2]V_МО__был 22'!Z41</f>
        <v>0</v>
      </c>
      <c r="AA41" s="41">
        <f t="shared" si="7"/>
        <v>-419</v>
      </c>
      <c r="AB41" s="42">
        <f>[1]V_МО_ФАКТ!AB41-'[2]V_МО__был 22'!AB41</f>
        <v>14</v>
      </c>
      <c r="AC41" s="42">
        <f>[1]V_МО_ФАКТ!AC41-'[2]V_МО__был 22'!AC41</f>
        <v>-433</v>
      </c>
      <c r="AD41" s="41">
        <f t="shared" si="8"/>
        <v>973</v>
      </c>
      <c r="AE41" s="42">
        <f>[1]V_МО_ФАКТ!AE41-'[2]V_МО__был 22'!AE41</f>
        <v>973</v>
      </c>
      <c r="AF41" s="42">
        <f>[1]V_МО_ФАКТ!AF41-'[2]V_МО__был 22'!AF41</f>
        <v>-21</v>
      </c>
      <c r="AG41" s="42">
        <f>[1]V_МО_ФАКТ!AG41-'[2]V_МО__был 22'!AG41</f>
        <v>0</v>
      </c>
      <c r="AH41" s="57">
        <f>[1]V_МО_ФАКТ!AH41-'[2]V_МО__был 22'!AH41</f>
        <v>0</v>
      </c>
      <c r="AI41" s="42">
        <f>[1]V_МО_ФАКТ!AI41-'[2]V_МО__был 22'!AI41</f>
        <v>86</v>
      </c>
      <c r="AJ41" s="42">
        <f>[1]V_МО_ФАКТ!AJ41-'[2]V_МО__был 22'!AJ41</f>
        <v>0</v>
      </c>
      <c r="AK41" s="41">
        <f t="shared" si="9"/>
        <v>0</v>
      </c>
      <c r="AL41" s="42">
        <f>[3]V_МО_ФАКТ!AL41-'[2]V_МО__был 22'!AL41</f>
        <v>0</v>
      </c>
      <c r="AM41" s="42">
        <f>[3]V_МО_ФАКТ!AM41-'[2]V_МО__был 22'!AM41</f>
        <v>0</v>
      </c>
      <c r="AN41" s="42">
        <f>[1]V_МО_ФАКТ!AN41-'[2]V_МО__был 22'!AN41</f>
        <v>-449</v>
      </c>
      <c r="AO41" s="42">
        <f>[1]V_МО_ФАКТ!AO41-'[2]V_МО__был 22'!AO41</f>
        <v>1921</v>
      </c>
      <c r="AP41" s="43">
        <f t="shared" si="10"/>
        <v>171</v>
      </c>
      <c r="AQ41" s="44">
        <f>[3]V_МО_ФАКТ!AQ41-'[2]V_МО__был 22'!AQ41</f>
        <v>171</v>
      </c>
      <c r="AR41" s="42">
        <f>[3]V_МО_ФАКТ!AR41-'[2]V_МО__был 22'!AR41</f>
        <v>0</v>
      </c>
      <c r="AS41" s="42">
        <f>[3]V_МО_ФАКТ!AS41-'[2]V_МО__был 22'!AS41</f>
        <v>0</v>
      </c>
      <c r="AT41" s="43">
        <f t="shared" si="50"/>
        <v>0</v>
      </c>
      <c r="AU41" s="41">
        <f t="shared" si="51"/>
        <v>-39</v>
      </c>
      <c r="AV41" s="41">
        <v>-180</v>
      </c>
      <c r="AW41" s="42">
        <v>-39</v>
      </c>
      <c r="AX41" s="42"/>
      <c r="AY41" s="42"/>
      <c r="AZ41" s="42">
        <f>[3]V_МО_ФАКТ!AZ41-'[2]V_МО__был 22'!AZ41</f>
        <v>0</v>
      </c>
      <c r="BA41" s="55">
        <f t="shared" si="52"/>
        <v>-39</v>
      </c>
      <c r="BB41" s="55"/>
      <c r="BC41" s="42">
        <f>[3]V_МО_ФАКТ!BC41-'[2]V_МО__был 22'!BC41</f>
        <v>39</v>
      </c>
      <c r="BD41" s="45">
        <f t="shared" si="53"/>
        <v>0</v>
      </c>
      <c r="BE41" s="42"/>
      <c r="BF41" s="42"/>
      <c r="BG41" s="42"/>
      <c r="BH41" s="46">
        <f t="shared" si="13"/>
        <v>0</v>
      </c>
      <c r="BI41" s="42">
        <f>[3]V_МО_ФАКТ!BI41-'[2]V_МО__был 22'!BI41</f>
        <v>0</v>
      </c>
      <c r="BJ41" s="42">
        <f>[3]V_МО_ФАКТ!BJ41-'[2]V_МО__был 22'!BJ41</f>
        <v>0</v>
      </c>
      <c r="BK41" s="42">
        <f>[3]V_МО_ФАКТ!BK41-'[2]V_МО__был 22'!BK41</f>
        <v>0</v>
      </c>
      <c r="BL41" s="42">
        <f>[3]V_МО_ФАКТ!BL41-'[2]V_МО__был 22'!BL41</f>
        <v>0</v>
      </c>
      <c r="BM41" s="46">
        <f t="shared" si="14"/>
        <v>0</v>
      </c>
      <c r="BN41" s="42">
        <f>[3]V_МО_ФАКТ!BN41-'[2]V_МО__был 22'!BN41</f>
        <v>0</v>
      </c>
      <c r="BO41" s="42">
        <f>[3]V_МО_ФАКТ!BO41-'[2]V_МО__был 22'!BO41</f>
        <v>0</v>
      </c>
      <c r="BP41" s="42">
        <f>[3]V_МО_ФАКТ!BP41-'[2]V_МО__был 22'!BP41</f>
        <v>129</v>
      </c>
      <c r="BQ41" s="46">
        <f t="shared" si="15"/>
        <v>10</v>
      </c>
      <c r="BR41" s="42">
        <f>[3]V_МО_ФАКТ!BR41-'[2]V_МО__был 22'!BR41</f>
        <v>-8</v>
      </c>
      <c r="BS41" s="42">
        <f>[3]V_МО_ФАКТ!BS41-'[2]V_МО__был 22'!BS41</f>
        <v>18</v>
      </c>
      <c r="BT41" s="42">
        <f>[3]V_МО_ФАКТ!BT41-'[2]V_МО__был 22'!BT41</f>
        <v>0</v>
      </c>
      <c r="BU41" s="42">
        <f>[3]V_МО_ФАКТ!BU41-'[2]V_МО__был 22'!BU41</f>
        <v>0</v>
      </c>
      <c r="BV41" s="42">
        <f>[3]V_МО_ФАКТ!BV41-'[2]V_МО__был 22'!BV41</f>
        <v>0</v>
      </c>
      <c r="BW41" s="42">
        <f>[3]V_МО_ФАКТ!BW41-'[2]V_МО__был 22'!BW41</f>
        <v>0</v>
      </c>
      <c r="BX41" s="42">
        <f>[3]V_МО_ФАКТ!BX41-'[2]V_МО__был 22'!BX41</f>
        <v>0</v>
      </c>
      <c r="BY41" s="42">
        <f>[3]V_МО_ФАКТ!BY41-'[2]V_МО__был 22'!BY41</f>
        <v>0</v>
      </c>
      <c r="BZ41" s="40">
        <f t="shared" si="21"/>
        <v>59</v>
      </c>
      <c r="CA41" s="43">
        <f t="shared" si="54"/>
        <v>0</v>
      </c>
      <c r="CB41" s="42">
        <f>[4]Итого!CB35-'[2]V_МО__был 22'!CB41</f>
        <v>0</v>
      </c>
      <c r="CC41" s="42">
        <f>[4]Итого!CC35-'[2]V_МО__был 22'!CC41</f>
        <v>0</v>
      </c>
      <c r="CD41" s="42">
        <f>[4]Итого!CD35-'[2]V_МО__был 22'!CD41</f>
        <v>0</v>
      </c>
      <c r="CE41" s="42">
        <f>[4]Итого!CE35-'[2]V_МО__был 22'!CE41</f>
        <v>-11</v>
      </c>
      <c r="CF41" s="41">
        <f>[4]Итого!CF35-'[2]V_МО__был 22'!CF41</f>
        <v>0</v>
      </c>
      <c r="CG41" s="42">
        <f>[4]Итого!CG35-'[2]V_МО__был 22'!CG41</f>
        <v>0</v>
      </c>
      <c r="CH41" s="42">
        <f>[4]Итого!CH35-'[2]V_МО__был 22'!CH41</f>
        <v>0</v>
      </c>
      <c r="CI41" s="42">
        <f>[4]Итого!CI35-'[2]V_МО__был 22'!CI41</f>
        <v>0</v>
      </c>
      <c r="CJ41" s="42">
        <f>[4]Итого!CJ35-'[2]V_МО__был 22'!CJ41</f>
        <v>0</v>
      </c>
      <c r="CK41" s="42">
        <f>[4]Итого!CK35-'[2]V_МО__был 22'!CK41</f>
        <v>0</v>
      </c>
      <c r="CL41" s="42">
        <f>[4]Итого!CL35-'[2]V_МО__был 22'!CL41</f>
        <v>0</v>
      </c>
      <c r="CM41" s="42">
        <f>[4]Итого!CM35-'[2]V_МО__был 22'!CM41</f>
        <v>0</v>
      </c>
      <c r="CN41" s="42">
        <f>[4]Итого!CN35-'[2]V_МО__был 22'!CN41</f>
        <v>5</v>
      </c>
      <c r="CO41" s="42">
        <f>[4]Итого!CO35-'[2]V_МО__был 22'!CO41</f>
        <v>0</v>
      </c>
      <c r="CP41" s="42">
        <f>[4]Итого!CP35-'[2]V_МО__был 22'!CP41</f>
        <v>0</v>
      </c>
      <c r="CQ41" s="42">
        <f>[4]Итого!CQ35-'[2]V_МО__был 22'!CQ41</f>
        <v>0</v>
      </c>
      <c r="CR41" s="42">
        <f>[4]Итого!CR35-'[2]V_МО__был 22'!CR41</f>
        <v>36</v>
      </c>
      <c r="CS41" s="42">
        <f>[4]Итого!CS35-'[2]V_МО__был 22'!CS41</f>
        <v>0</v>
      </c>
      <c r="CT41" s="42">
        <f>[4]Итого!CT35-'[2]V_МО__был 22'!CT41</f>
        <v>0</v>
      </c>
      <c r="CU41" s="42">
        <f>[4]Итого!CU35-'[2]V_МО__был 22'!CU41</f>
        <v>0</v>
      </c>
      <c r="CV41" s="42">
        <f>[4]Итого!CV35-'[2]V_МО__был 22'!CV41</f>
        <v>0</v>
      </c>
      <c r="CW41" s="42">
        <f>[4]Итого!CW35-'[2]V_МО__был 22'!CW41</f>
        <v>0</v>
      </c>
      <c r="CX41" s="42">
        <f>[4]Итого!CX35-'[2]V_МО__был 22'!CX41</f>
        <v>0</v>
      </c>
      <c r="CY41" s="42">
        <f>[4]Итого!CY35-'[2]V_МО__был 22'!CY41</f>
        <v>0</v>
      </c>
      <c r="CZ41" s="42">
        <f>[4]Итого!CZ35-'[2]V_МО__был 22'!CZ41</f>
        <v>0</v>
      </c>
      <c r="DA41" s="42">
        <f>[4]Итого!DA35-'[2]V_МО__был 22'!DA41</f>
        <v>3</v>
      </c>
      <c r="DB41" s="42">
        <f>[4]Итого!DB35-'[2]V_МО__был 22'!DB41</f>
        <v>0</v>
      </c>
      <c r="DC41" s="42">
        <f>[4]Итого!DC35-'[2]V_МО__был 22'!DC41</f>
        <v>-36</v>
      </c>
      <c r="DD41" s="42">
        <f>[4]Итого!DD35-'[2]V_МО__был 22'!DD41</f>
        <v>0</v>
      </c>
      <c r="DE41" s="42">
        <f>[4]Итого!DE35-'[2]V_МО__был 22'!DE41</f>
        <v>-6</v>
      </c>
      <c r="DF41" s="42">
        <f>[4]Итого!DF35-'[2]V_МО__был 22'!DF41</f>
        <v>0</v>
      </c>
      <c r="DG41" s="42">
        <f>[4]Итого!DG35-'[2]V_МО__был 22'!DG41</f>
        <v>0</v>
      </c>
      <c r="DH41" s="42">
        <f>[4]Итого!DH35-'[2]V_МО__был 22'!DH41</f>
        <v>-8</v>
      </c>
      <c r="DI41" s="42">
        <f>[4]Итого!DI35-'[2]V_МО__был 22'!DI41</f>
        <v>1</v>
      </c>
      <c r="DJ41" s="42">
        <f>[4]Итого!DJ35-'[2]V_МО__был 22'!DJ41</f>
        <v>7</v>
      </c>
      <c r="DK41" s="42">
        <f>[4]Итого!DK35-'[2]V_МО__был 22'!DK41</f>
        <v>0</v>
      </c>
      <c r="DL41" s="42">
        <f>[4]Итого!DL35-'[2]V_МО__был 22'!DL41</f>
        <v>0</v>
      </c>
      <c r="DM41" s="42">
        <f>[4]Итого!DM35-'[2]V_МО__был 22'!DM41</f>
        <v>9</v>
      </c>
      <c r="DN41" s="42">
        <f>[4]Итого!DN35-'[2]V_МО__был 22'!DN41</f>
        <v>0</v>
      </c>
      <c r="DO41" s="42">
        <f>[4]Итого!DO35-'[2]V_МО__был 22'!DO41</f>
        <v>0</v>
      </c>
      <c r="DP41" s="42">
        <f>[4]Итого!DP35-'[2]V_МО__был 22'!DP41</f>
        <v>0</v>
      </c>
      <c r="DQ41" s="42">
        <f>[4]Итого!DQ35-'[2]V_МО__был 22'!DQ41</f>
        <v>0</v>
      </c>
      <c r="DR41" s="42">
        <f>[4]Итого!DR35-'[2]V_МО__был 22'!DR41</f>
        <v>0</v>
      </c>
      <c r="DS41" s="48">
        <f>[4]Итого!DS35-'[2]V_МО__был 22'!DS41</f>
        <v>0</v>
      </c>
      <c r="DT41" s="48">
        <f>[4]Итого!DT35-'[2]V_МО__был 22'!DT41</f>
        <v>0</v>
      </c>
      <c r="DU41" s="48">
        <f>[4]Итого!DU35-'[2]V_МО__был 22'!DU41</f>
        <v>-2308</v>
      </c>
      <c r="DV41" s="42">
        <f>[4]Итого!DV35-'[2]V_МО__был 22'!DV41</f>
        <v>0</v>
      </c>
      <c r="DW41" s="40">
        <f>[4]Итого!DW35-'[2]V_МО__был 22'!DW41</f>
        <v>-451</v>
      </c>
      <c r="DX41" s="43">
        <f>[4]Итого!DX35-'[2]V_МО__был 22'!DX41</f>
        <v>-67</v>
      </c>
      <c r="DY41" s="62">
        <f>[4]Итого!DY35-'[2]V_МО__был 22'!DY41</f>
        <v>-2</v>
      </c>
      <c r="DZ41" s="42">
        <f>[4]Итого!DZ35-'[2]V_МО__был 22'!DZ41</f>
        <v>0</v>
      </c>
      <c r="EA41" s="42">
        <f>[4]Итого!EA35-'[2]V_МО__был 22'!EA41</f>
        <v>-2</v>
      </c>
      <c r="EB41" s="42">
        <f>[4]Итого!EB35-'[2]V_МО__был 22'!EB41</f>
        <v>-8</v>
      </c>
      <c r="EC41" s="41">
        <f>[4]Итого!EC35-'[2]V_МО__был 22'!EC41</f>
        <v>0</v>
      </c>
      <c r="ED41" s="42">
        <f>[4]Итого!ED35-'[2]V_МО__был 22'!ED41</f>
        <v>0</v>
      </c>
      <c r="EE41" s="42">
        <f>[4]Итого!EE35-'[2]V_МО__был 22'!EE41</f>
        <v>-3</v>
      </c>
      <c r="EF41" s="42">
        <f>[4]Итого!EF35-'[2]V_МО__был 22'!EF41</f>
        <v>0</v>
      </c>
      <c r="EG41" s="42">
        <f>[4]Итого!EG35-'[2]V_МО__был 22'!EG41</f>
        <v>0</v>
      </c>
      <c r="EH41" s="42">
        <f>[4]Итого!EH35-'[2]V_МО__был 22'!EH41</f>
        <v>0</v>
      </c>
      <c r="EI41" s="42">
        <f>[4]Итого!EI35-'[2]V_МО__был 22'!EI41</f>
        <v>0</v>
      </c>
      <c r="EJ41" s="42">
        <f>[4]Итого!EJ35-'[2]V_МО__был 22'!EJ41</f>
        <v>-32</v>
      </c>
      <c r="EK41" s="42">
        <f>[4]Итого!EK35-'[2]V_МО__был 22'!EK41</f>
        <v>0</v>
      </c>
      <c r="EL41" s="42">
        <f>[4]Итого!EL35-'[2]V_МО__был 22'!EL41</f>
        <v>30</v>
      </c>
      <c r="EM41" s="42">
        <f>[4]Итого!EM35-'[2]V_МО__был 22'!EM41</f>
        <v>-34</v>
      </c>
      <c r="EN41" s="41">
        <f>[4]Итого!EN35-'[2]V_МО__был 22'!EN41</f>
        <v>0</v>
      </c>
      <c r="EO41" s="42">
        <f>[4]Итого!EO35-'[2]V_МО__был 22'!EO41</f>
        <v>0</v>
      </c>
      <c r="EP41" s="41">
        <f>[4]Итого!EP35-'[2]V_МО__был 22'!EP41</f>
        <v>0</v>
      </c>
      <c r="EQ41" s="42">
        <f>[4]Итого!EQ35-'[2]V_МО__был 22'!EQ41</f>
        <v>0</v>
      </c>
      <c r="ER41" s="42">
        <f>[4]Итого!ER35-'[2]V_МО__был 22'!ER41</f>
        <v>0</v>
      </c>
      <c r="ES41" s="42">
        <f>[4]Итого!ES35-'[2]V_МО__был 22'!ES41</f>
        <v>0</v>
      </c>
      <c r="ET41" s="42">
        <f>[4]Итого!ET35-'[2]V_МО__был 22'!ET41</f>
        <v>2</v>
      </c>
      <c r="EU41" s="42">
        <f>[4]Итого!EU35-'[2]V_МО__был 22'!EU41</f>
        <v>0</v>
      </c>
      <c r="EV41" s="42">
        <f>[4]Итого!EV35-'[2]V_МО__был 22'!EV41</f>
        <v>-2</v>
      </c>
      <c r="EW41" s="42">
        <f>[4]Итого!EW35-'[2]V_МО__был 22'!EW41</f>
        <v>-6</v>
      </c>
      <c r="EX41" s="42">
        <f>[4]Итого!EX35-'[2]V_МО__был 22'!EX41</f>
        <v>0</v>
      </c>
      <c r="EY41" s="42">
        <f>[4]Итого!EY35-'[2]V_МО__был 22'!EY41</f>
        <v>0</v>
      </c>
      <c r="EZ41" s="42">
        <f>[4]Итого!EZ35-'[2]V_МО__был 22'!EZ41</f>
        <v>0</v>
      </c>
      <c r="FA41" s="42">
        <f>[4]Итого!FA35-'[2]V_МО__был 22'!FA41</f>
        <v>-5</v>
      </c>
      <c r="FB41" s="42">
        <f>[4]Итого!FB35-'[2]V_МО__был 22'!FB41</f>
        <v>-1</v>
      </c>
      <c r="FC41" s="42">
        <f>[4]Итого!FC35-'[2]V_МО__был 22'!FC41</f>
        <v>-4</v>
      </c>
      <c r="FD41" s="42">
        <f>[4]Итого!FD35-'[2]V_МО__был 22'!FD41</f>
        <v>0</v>
      </c>
      <c r="FE41" s="42">
        <f>[4]Итого!FE35-'[2]V_МО__был 22'!FE41</f>
        <v>0</v>
      </c>
      <c r="FF41" s="42">
        <f>[4]Итого!FF35-'[2]V_МО__был 22'!FF41</f>
        <v>0</v>
      </c>
      <c r="FG41" s="42">
        <f>[4]Итого!FG35-'[2]V_МО__был 22'!FG41</f>
        <v>0</v>
      </c>
      <c r="FH41" s="49">
        <f t="shared" si="55"/>
        <v>0</v>
      </c>
      <c r="FI41" s="42"/>
      <c r="FJ41" s="42"/>
      <c r="FK41" s="42"/>
      <c r="FL41" s="40">
        <f t="shared" si="56"/>
        <v>-67</v>
      </c>
      <c r="FM41" s="42"/>
      <c r="FN41" s="42"/>
      <c r="FO41" s="42"/>
    </row>
    <row r="42" spans="1:171" ht="23.25" x14ac:dyDescent="0.3">
      <c r="A42" s="37">
        <f t="shared" si="57"/>
        <v>23</v>
      </c>
      <c r="B42" s="38" t="s">
        <v>203</v>
      </c>
      <c r="C42" s="39" t="s">
        <v>204</v>
      </c>
      <c r="D42" s="40">
        <f t="shared" si="48"/>
        <v>-2457</v>
      </c>
      <c r="E42" s="41">
        <f t="shared" si="2"/>
        <v>-3299</v>
      </c>
      <c r="F42" s="42">
        <f t="shared" si="3"/>
        <v>1231</v>
      </c>
      <c r="G42" s="42">
        <f t="shared" si="3"/>
        <v>-1825</v>
      </c>
      <c r="H42" s="42">
        <f t="shared" si="3"/>
        <v>-2705</v>
      </c>
      <c r="I42" s="42">
        <f t="shared" si="4"/>
        <v>-123</v>
      </c>
      <c r="J42" s="41">
        <f t="shared" si="5"/>
        <v>-1461</v>
      </c>
      <c r="K42" s="42">
        <f>[1]V_МО_ФАКТ!K42-'[2]V_МО__был 22'!K42</f>
        <v>1433</v>
      </c>
      <c r="L42" s="42">
        <f>[1]V_МО_ФАКТ!L42-'[2]V_МО__был 22'!L42</f>
        <v>-372</v>
      </c>
      <c r="M42" s="42">
        <f>[1]V_МО_ФАКТ!M42-'[2]V_МО__был 22'!M42</f>
        <v>-2522</v>
      </c>
      <c r="N42" s="42">
        <f>[1]V_МО_ФАКТ!N42-'[2]V_МО__был 22'!N42</f>
        <v>-123</v>
      </c>
      <c r="O42" s="41">
        <f t="shared" si="6"/>
        <v>-1838</v>
      </c>
      <c r="P42" s="42">
        <f>[1]V_МО_ФАКТ!P42-'[2]V_МО__был 22'!P42</f>
        <v>-202</v>
      </c>
      <c r="Q42" s="42">
        <f>[1]V_МО_ФАКТ!Q42-'[2]V_МО__был 22'!Q42</f>
        <v>-1453</v>
      </c>
      <c r="R42" s="42">
        <f>[1]V_МО_ФАКТ!R42-'[2]V_МО__был 22'!R42+40</f>
        <v>-183</v>
      </c>
      <c r="S42" s="42">
        <f>[1]V_МО_ФАКТ!S42-'[2]V_МО__был 22'!S42</f>
        <v>0</v>
      </c>
      <c r="T42" s="42">
        <f>[1]V_МО_ФАКТ!T42-'[2]V_МО__был 22'!T42</f>
        <v>-604</v>
      </c>
      <c r="U42" s="42">
        <f>[1]V_МО_ФАКТ!U42-'[2]V_МО__был 22'!U42</f>
        <v>0</v>
      </c>
      <c r="V42" s="55">
        <f t="shared" si="49"/>
        <v>-3903</v>
      </c>
      <c r="W42" s="41">
        <f>[1]V_МО_ФАКТ!W42-'[2]V_МО__был 22'!W42</f>
        <v>-227</v>
      </c>
      <c r="X42" s="56">
        <f>[1]V_МО_ФАКТ!X42-'[2]V_МО__был 22'!X42</f>
        <v>0</v>
      </c>
      <c r="Y42" s="56">
        <f>[1]V_МО_ФАКТ!Y42-'[2]V_МО__был 22'!Y42</f>
        <v>0</v>
      </c>
      <c r="Z42" s="56">
        <f>[1]V_МО_ФАКТ!Z42-'[2]V_МО__был 22'!Z42</f>
        <v>0</v>
      </c>
      <c r="AA42" s="41">
        <f t="shared" si="7"/>
        <v>-86</v>
      </c>
      <c r="AB42" s="42">
        <f>[1]V_МО_ФАКТ!AB42-'[2]V_МО__был 22'!AB42</f>
        <v>28</v>
      </c>
      <c r="AC42" s="42">
        <f>[1]V_МО_ФАКТ!AC42-'[2]V_МО__был 22'!AC42</f>
        <v>-114</v>
      </c>
      <c r="AD42" s="41">
        <f t="shared" si="8"/>
        <v>16</v>
      </c>
      <c r="AE42" s="42">
        <f>[1]V_МО_ФАКТ!AE42-'[2]V_МО__был 22'!AE42</f>
        <v>16</v>
      </c>
      <c r="AF42" s="42">
        <f>[1]V_МО_ФАКТ!AF42-'[2]V_МО__был 22'!AF42</f>
        <v>0</v>
      </c>
      <c r="AG42" s="42">
        <f>[1]V_МО_ФАКТ!AG42-'[2]V_МО__был 22'!AG42</f>
        <v>0</v>
      </c>
      <c r="AH42" s="42">
        <f>[1]V_МО_ФАКТ!AH42-'[2]V_МО__был 22'!AH42</f>
        <v>0</v>
      </c>
      <c r="AI42" s="57">
        <f>[1]V_МО_ФАКТ!AI42-'[2]V_МО__был 22'!AI42</f>
        <v>-122</v>
      </c>
      <c r="AJ42" s="42">
        <f>[1]V_МО_ФАКТ!AJ42-'[2]V_МО__был 22'!AJ42</f>
        <v>0</v>
      </c>
      <c r="AK42" s="41">
        <f t="shared" si="9"/>
        <v>0</v>
      </c>
      <c r="AL42" s="42">
        <f>[3]V_МО_ФАКТ!AL42-'[2]V_МО__был 22'!AL42</f>
        <v>0</v>
      </c>
      <c r="AM42" s="42">
        <f>[3]V_МО_ФАКТ!AM42-'[2]V_МО__был 22'!AM42</f>
        <v>0</v>
      </c>
      <c r="AN42" s="42">
        <f>[1]V_МО_ФАКТ!AN42-'[2]V_МО__был 22'!AN42</f>
        <v>-339</v>
      </c>
      <c r="AO42" s="57">
        <f>[1]V_МО_ФАКТ!AO42-'[2]V_МО__был 22'!AO42</f>
        <v>2204</v>
      </c>
      <c r="AP42" s="43">
        <f t="shared" si="10"/>
        <v>-250</v>
      </c>
      <c r="AQ42" s="44">
        <f>[3]V_МО_ФАКТ!AQ42-'[2]V_МО__был 22'!AQ42</f>
        <v>-250</v>
      </c>
      <c r="AR42" s="42">
        <f>[3]V_МО_ФАКТ!AR42-'[2]V_МО__был 22'!AR42</f>
        <v>0</v>
      </c>
      <c r="AS42" s="42">
        <f>[3]V_МО_ФАКТ!AS42-'[2]V_МО__был 22'!AS42</f>
        <v>0</v>
      </c>
      <c r="AT42" s="43">
        <f t="shared" si="50"/>
        <v>0</v>
      </c>
      <c r="AU42" s="41">
        <f t="shared" si="51"/>
        <v>69</v>
      </c>
      <c r="AV42" s="41">
        <v>-25</v>
      </c>
      <c r="AW42" s="42">
        <v>69</v>
      </c>
      <c r="AX42" s="42"/>
      <c r="AY42" s="42"/>
      <c r="AZ42" s="42">
        <f>[3]V_МО_ФАКТ!AZ42-'[2]V_МО__был 22'!AZ42</f>
        <v>0</v>
      </c>
      <c r="BA42" s="55">
        <f t="shared" si="52"/>
        <v>69</v>
      </c>
      <c r="BB42" s="55"/>
      <c r="BC42" s="42">
        <f>[3]V_МО_ФАКТ!BC42-'[2]V_МО__был 22'!BC42</f>
        <v>-69</v>
      </c>
      <c r="BD42" s="45">
        <f t="shared" si="53"/>
        <v>0</v>
      </c>
      <c r="BE42" s="42"/>
      <c r="BF42" s="42"/>
      <c r="BG42" s="42"/>
      <c r="BH42" s="46">
        <f t="shared" si="13"/>
        <v>0</v>
      </c>
      <c r="BI42" s="42">
        <f>[3]V_МО_ФАКТ!BI42-'[2]V_МО__был 22'!BI42</f>
        <v>0</v>
      </c>
      <c r="BJ42" s="42">
        <f>[3]V_МО_ФАКТ!BJ42-'[2]V_МО__был 22'!BJ42</f>
        <v>0</v>
      </c>
      <c r="BK42" s="42">
        <f>[3]V_МО_ФАКТ!BK42-'[2]V_МО__был 22'!BK42</f>
        <v>0</v>
      </c>
      <c r="BL42" s="42">
        <f>[3]V_МО_ФАКТ!BL42-'[2]V_МО__был 22'!BL42</f>
        <v>0</v>
      </c>
      <c r="BM42" s="46">
        <f t="shared" si="14"/>
        <v>0</v>
      </c>
      <c r="BN42" s="42">
        <f>[3]V_МО_ФАКТ!BN42-'[2]V_МО__был 22'!BN42</f>
        <v>0</v>
      </c>
      <c r="BO42" s="42">
        <f>[3]V_МО_ФАКТ!BO42-'[2]V_МО__был 22'!BO42</f>
        <v>0</v>
      </c>
      <c r="BP42" s="42">
        <f>[3]V_МО_ФАКТ!BP42-'[2]V_МО__был 22'!BP42</f>
        <v>9</v>
      </c>
      <c r="BQ42" s="46">
        <f t="shared" si="15"/>
        <v>36</v>
      </c>
      <c r="BR42" s="42">
        <f>[3]V_МО_ФАКТ!BR42-'[2]V_МО__был 22'!BR42</f>
        <v>0</v>
      </c>
      <c r="BS42" s="42">
        <f>[3]V_МО_ФАКТ!BS42-'[2]V_МО__был 22'!BS42</f>
        <v>36</v>
      </c>
      <c r="BT42" s="42">
        <f>[3]V_МО_ФАКТ!BT42-'[2]V_МО__был 22'!BT42</f>
        <v>0</v>
      </c>
      <c r="BU42" s="42">
        <f>[3]V_МО_ФАКТ!BU42-'[2]V_МО__был 22'!BU42</f>
        <v>0</v>
      </c>
      <c r="BV42" s="42">
        <f>[3]V_МО_ФАКТ!BV42-'[2]V_МО__был 22'!BV42</f>
        <v>0</v>
      </c>
      <c r="BW42" s="42">
        <f>[3]V_МО_ФАКТ!BW42-'[2]V_МО__был 22'!BW42</f>
        <v>0</v>
      </c>
      <c r="BX42" s="42">
        <f>[3]V_МО_ФАКТ!BX42-'[2]V_МО__был 22'!BX42</f>
        <v>0</v>
      </c>
      <c r="BY42" s="42">
        <f>[3]V_МО_ФАКТ!BY42-'[2]V_МО__был 22'!BY42</f>
        <v>0</v>
      </c>
      <c r="BZ42" s="40">
        <f t="shared" si="21"/>
        <v>8</v>
      </c>
      <c r="CA42" s="43">
        <f t="shared" si="54"/>
        <v>0</v>
      </c>
      <c r="CB42" s="42">
        <f>[4]Итого!CB36-'[2]V_МО__был 22'!CB42</f>
        <v>0</v>
      </c>
      <c r="CC42" s="42">
        <f>[4]Итого!CC36-'[2]V_МО__был 22'!CC42</f>
        <v>0</v>
      </c>
      <c r="CD42" s="42">
        <f>[4]Итого!CD36-'[2]V_МО__был 22'!CD42</f>
        <v>0</v>
      </c>
      <c r="CE42" s="42">
        <f>[4]Итого!CE36-'[2]V_МО__был 22'!CE42</f>
        <v>-3</v>
      </c>
      <c r="CF42" s="41">
        <f>[4]Итого!CF36-'[2]V_МО__был 22'!CF42</f>
        <v>-5</v>
      </c>
      <c r="CG42" s="42">
        <f>[4]Итого!CG36-'[2]V_МО__был 22'!CG42</f>
        <v>0</v>
      </c>
      <c r="CH42" s="42">
        <f>[4]Итого!CH36-'[2]V_МО__был 22'!CH42</f>
        <v>-4</v>
      </c>
      <c r="CI42" s="42">
        <f>[4]Итого!CI36-'[2]V_МО__был 22'!CI42</f>
        <v>0</v>
      </c>
      <c r="CJ42" s="42">
        <f>[4]Итого!CJ36-'[2]V_МО__был 22'!CJ42</f>
        <v>0</v>
      </c>
      <c r="CK42" s="42">
        <f>[4]Итого!CK36-'[2]V_МО__был 22'!CK42</f>
        <v>0</v>
      </c>
      <c r="CL42" s="42">
        <f>[4]Итого!CL36-'[2]V_МО__был 22'!CL42</f>
        <v>0</v>
      </c>
      <c r="CM42" s="42">
        <f>[4]Итого!CM36-'[2]V_МО__был 22'!CM42</f>
        <v>0</v>
      </c>
      <c r="CN42" s="42">
        <f>[4]Итого!CN36-'[2]V_МО__был 22'!CN42</f>
        <v>-1</v>
      </c>
      <c r="CO42" s="42">
        <f>[4]Итого!CO36-'[2]V_МО__был 22'!CO42</f>
        <v>0</v>
      </c>
      <c r="CP42" s="42">
        <f>[4]Итого!CP36-'[2]V_МО__был 22'!CP42</f>
        <v>-3</v>
      </c>
      <c r="CQ42" s="42">
        <f>[4]Итого!CQ36-'[2]V_МО__был 22'!CQ42</f>
        <v>0</v>
      </c>
      <c r="CR42" s="42">
        <f>[4]Итого!CR36-'[2]V_МО__был 22'!CR42</f>
        <v>15</v>
      </c>
      <c r="CS42" s="42">
        <f>[4]Итого!CS36-'[2]V_МО__был 22'!CS42</f>
        <v>2</v>
      </c>
      <c r="CT42" s="42">
        <f>[4]Итого!CT36-'[2]V_МО__был 22'!CT42</f>
        <v>0</v>
      </c>
      <c r="CU42" s="42">
        <f>[4]Итого!CU36-'[2]V_МО__был 22'!CU42</f>
        <v>0</v>
      </c>
      <c r="CV42" s="42">
        <f>[4]Итого!CV36-'[2]V_МО__был 22'!CV42</f>
        <v>0</v>
      </c>
      <c r="CW42" s="42">
        <f>[4]Итого!CW36-'[2]V_МО__был 22'!CW42</f>
        <v>0</v>
      </c>
      <c r="CX42" s="42">
        <f>[4]Итого!CX36-'[2]V_МО__был 22'!CX42</f>
        <v>0</v>
      </c>
      <c r="CY42" s="42">
        <f>[4]Итого!CY36-'[2]V_МО__был 22'!CY42</f>
        <v>0</v>
      </c>
      <c r="CZ42" s="42">
        <f>[4]Итого!CZ36-'[2]V_МО__был 22'!CZ42</f>
        <v>0</v>
      </c>
      <c r="DA42" s="42">
        <f>[4]Итого!DA36-'[2]V_МО__был 22'!DA42</f>
        <v>1</v>
      </c>
      <c r="DB42" s="42">
        <f>[4]Итого!DB36-'[2]V_МО__был 22'!DB42</f>
        <v>2</v>
      </c>
      <c r="DC42" s="42">
        <f>[4]Итого!DC36-'[2]V_МО__был 22'!DC42</f>
        <v>0</v>
      </c>
      <c r="DD42" s="42">
        <f>[4]Итого!DD36-'[2]V_МО__был 22'!DD42</f>
        <v>0</v>
      </c>
      <c r="DE42" s="42">
        <f>[4]Итого!DE36-'[2]V_МО__был 22'!DE42</f>
        <v>-2</v>
      </c>
      <c r="DF42" s="42">
        <f>[4]Итого!DF36-'[2]V_МО__был 22'!DF42</f>
        <v>0</v>
      </c>
      <c r="DG42" s="42">
        <f>[4]Итого!DG36-'[2]V_МО__был 22'!DG42</f>
        <v>0</v>
      </c>
      <c r="DH42" s="42">
        <f>[4]Итого!DH36-'[2]V_МО__был 22'!DH42</f>
        <v>0</v>
      </c>
      <c r="DI42" s="42">
        <f>[4]Итого!DI36-'[2]V_МО__был 22'!DI42</f>
        <v>1</v>
      </c>
      <c r="DJ42" s="42">
        <f>[4]Итого!DJ36-'[2]V_МО__был 22'!DJ42</f>
        <v>0</v>
      </c>
      <c r="DK42" s="42">
        <f>[4]Итого!DK36-'[2]V_МО__был 22'!DK42</f>
        <v>0</v>
      </c>
      <c r="DL42" s="42">
        <f>[4]Итого!DL36-'[2]V_МО__был 22'!DL42</f>
        <v>0</v>
      </c>
      <c r="DM42" s="42">
        <f>[4]Итого!DM36-'[2]V_МО__был 22'!DM42</f>
        <v>-3</v>
      </c>
      <c r="DN42" s="42">
        <f>[4]Итого!DN36-'[2]V_МО__был 22'!DN42</f>
        <v>0</v>
      </c>
      <c r="DO42" s="42">
        <f>[4]Итого!DO36-'[2]V_МО__был 22'!DO42</f>
        <v>0</v>
      </c>
      <c r="DP42" s="42">
        <f>[4]Итого!DP36-'[2]V_МО__был 22'!DP42</f>
        <v>0</v>
      </c>
      <c r="DQ42" s="42">
        <f>[4]Итого!DQ36-'[2]V_МО__был 22'!DQ42</f>
        <v>0</v>
      </c>
      <c r="DR42" s="42">
        <f>[4]Итого!DR36-'[2]V_МО__был 22'!DR42</f>
        <v>0</v>
      </c>
      <c r="DS42" s="48">
        <f>[4]Итого!DS36-'[2]V_МО__был 22'!DS42</f>
        <v>0</v>
      </c>
      <c r="DT42" s="48">
        <f>[4]Итого!DT36-'[2]V_МО__был 22'!DT42</f>
        <v>0</v>
      </c>
      <c r="DU42" s="48">
        <f>[4]Итого!DU36-'[2]V_МО__был 22'!DU42</f>
        <v>-482</v>
      </c>
      <c r="DV42" s="42">
        <f>[4]Итого!DV36-'[2]V_МО__был 22'!DV42</f>
        <v>0</v>
      </c>
      <c r="DW42" s="40">
        <f>[4]Итого!DW36-'[2]V_МО__был 22'!DW42</f>
        <v>-510</v>
      </c>
      <c r="DX42" s="43">
        <f>[4]Итого!DX36-'[2]V_МО__был 22'!DX42</f>
        <v>-51</v>
      </c>
      <c r="DY42" s="41">
        <f>[4]Итого!DY36-'[2]V_МО__был 22'!DY42</f>
        <v>-1</v>
      </c>
      <c r="DZ42" s="42">
        <f>[4]Итого!DZ36-'[2]V_МО__был 22'!DZ42</f>
        <v>0</v>
      </c>
      <c r="EA42" s="42">
        <f>[4]Итого!EA36-'[2]V_МО__был 22'!EA42</f>
        <v>0</v>
      </c>
      <c r="EB42" s="42">
        <f>[4]Итого!EB36-'[2]V_МО__был 22'!EB42</f>
        <v>-14</v>
      </c>
      <c r="EC42" s="41">
        <f>[4]Итого!EC36-'[2]V_МО__был 22'!EC42</f>
        <v>0</v>
      </c>
      <c r="ED42" s="42">
        <f>[4]Итого!ED36-'[2]V_МО__был 22'!ED42</f>
        <v>0</v>
      </c>
      <c r="EE42" s="42">
        <f>[4]Итого!EE36-'[2]V_МО__был 22'!EE42</f>
        <v>0</v>
      </c>
      <c r="EF42" s="42">
        <f>[4]Итого!EF36-'[2]V_МО__был 22'!EF42</f>
        <v>0</v>
      </c>
      <c r="EG42" s="42">
        <f>[4]Итого!EG36-'[2]V_МО__был 22'!EG42</f>
        <v>0</v>
      </c>
      <c r="EH42" s="42">
        <f>[4]Итого!EH36-'[2]V_МО__был 22'!EH42</f>
        <v>0</v>
      </c>
      <c r="EI42" s="42">
        <f>[4]Итого!EI36-'[2]V_МО__был 22'!EI42</f>
        <v>0</v>
      </c>
      <c r="EJ42" s="42">
        <f>[4]Итого!EJ36-'[2]V_МО__был 22'!EJ42</f>
        <v>-6</v>
      </c>
      <c r="EK42" s="42">
        <f>[4]Итого!EK36-'[2]V_МО__был 22'!EK42</f>
        <v>0</v>
      </c>
      <c r="EL42" s="42">
        <f>[4]Итого!EL36-'[2]V_МО__был 22'!EL42</f>
        <v>-12</v>
      </c>
      <c r="EM42" s="42">
        <f>[4]Итого!EM36-'[2]V_МО__был 22'!EM42</f>
        <v>-4</v>
      </c>
      <c r="EN42" s="41">
        <f>[4]Итого!EN36-'[2]V_МО__был 22'!EN42</f>
        <v>-3</v>
      </c>
      <c r="EO42" s="42">
        <f>[4]Итого!EO36-'[2]V_МО__был 22'!EO42</f>
        <v>0</v>
      </c>
      <c r="EP42" s="41">
        <f>[4]Итого!EP36-'[2]V_МО__был 22'!EP42</f>
        <v>0</v>
      </c>
      <c r="EQ42" s="42">
        <f>[4]Итого!EQ36-'[2]V_МО__был 22'!EQ42</f>
        <v>0</v>
      </c>
      <c r="ER42" s="42">
        <f>[4]Итого!ER36-'[2]V_МО__был 22'!ER42</f>
        <v>0</v>
      </c>
      <c r="ES42" s="42">
        <f>[4]Итого!ES36-'[2]V_МО__был 22'!ES42</f>
        <v>0</v>
      </c>
      <c r="ET42" s="42">
        <f>[4]Итого!ET36-'[2]V_МО__был 22'!ET42</f>
        <v>0</v>
      </c>
      <c r="EU42" s="42">
        <f>[4]Итого!EU36-'[2]V_МО__был 22'!EU42</f>
        <v>0</v>
      </c>
      <c r="EV42" s="42">
        <f>[4]Итого!EV36-'[2]V_МО__был 22'!EV42</f>
        <v>0</v>
      </c>
      <c r="EW42" s="42">
        <f>[4]Итого!EW36-'[2]V_МО__был 22'!EW42</f>
        <v>-1</v>
      </c>
      <c r="EX42" s="42">
        <f>[4]Итого!EX36-'[2]V_МО__был 22'!EX42</f>
        <v>0</v>
      </c>
      <c r="EY42" s="42">
        <f>[4]Итого!EY36-'[2]V_МО__был 22'!EY42</f>
        <v>0</v>
      </c>
      <c r="EZ42" s="42">
        <f>[4]Итого!EZ36-'[2]V_МО__был 22'!EZ42</f>
        <v>0</v>
      </c>
      <c r="FA42" s="42">
        <f>[4]Итого!FA36-'[2]V_МО__был 22'!FA42</f>
        <v>-6</v>
      </c>
      <c r="FB42" s="42">
        <f>[4]Итого!FB36-'[2]V_МО__был 22'!FB42</f>
        <v>0</v>
      </c>
      <c r="FC42" s="42">
        <f>[4]Итого!FC36-'[2]V_МО__был 22'!FC42</f>
        <v>0</v>
      </c>
      <c r="FD42" s="42">
        <f>[4]Итого!FD36-'[2]V_МО__был 22'!FD42</f>
        <v>0</v>
      </c>
      <c r="FE42" s="42">
        <f>[4]Итого!FE36-'[2]V_МО__был 22'!FE42</f>
        <v>-4</v>
      </c>
      <c r="FF42" s="42">
        <f>[4]Итого!FF36-'[2]V_МО__был 22'!FF42</f>
        <v>0</v>
      </c>
      <c r="FG42" s="42">
        <f>[4]Итого!FG36-'[2]V_МО__был 22'!FG42</f>
        <v>0</v>
      </c>
      <c r="FH42" s="49">
        <f t="shared" si="55"/>
        <v>0</v>
      </c>
      <c r="FI42" s="42"/>
      <c r="FJ42" s="42"/>
      <c r="FK42" s="42"/>
      <c r="FL42" s="40">
        <f t="shared" si="56"/>
        <v>-51</v>
      </c>
      <c r="FM42" s="42"/>
      <c r="FN42" s="42"/>
      <c r="FO42" s="42"/>
    </row>
    <row r="43" spans="1:171" ht="23.25" x14ac:dyDescent="0.3">
      <c r="A43" s="37">
        <f t="shared" si="57"/>
        <v>24</v>
      </c>
      <c r="B43" s="38" t="s">
        <v>205</v>
      </c>
      <c r="C43" s="39" t="s">
        <v>206</v>
      </c>
      <c r="D43" s="40">
        <f t="shared" si="48"/>
        <v>-63</v>
      </c>
      <c r="E43" s="41">
        <f t="shared" si="2"/>
        <v>-2725</v>
      </c>
      <c r="F43" s="42">
        <f t="shared" si="3"/>
        <v>650</v>
      </c>
      <c r="G43" s="42">
        <f t="shared" si="3"/>
        <v>-3877</v>
      </c>
      <c r="H43" s="42">
        <f t="shared" si="3"/>
        <v>502</v>
      </c>
      <c r="I43" s="42">
        <f t="shared" si="4"/>
        <v>-188</v>
      </c>
      <c r="J43" s="41">
        <f t="shared" si="5"/>
        <v>-1875</v>
      </c>
      <c r="K43" s="42">
        <f>[1]V_МО_ФАКТ!K43-'[2]V_МО__был 22'!K43</f>
        <v>1553</v>
      </c>
      <c r="L43" s="42">
        <f>[1]V_МО_ФАКТ!L43-'[2]V_МО__был 22'!L43</f>
        <v>-707</v>
      </c>
      <c r="M43" s="42">
        <f>[1]V_МО_ФАКТ!M43-'[2]V_МО__был 22'!M43</f>
        <v>-2721</v>
      </c>
      <c r="N43" s="42">
        <f>[1]V_МО_ФАКТ!N43-'[2]V_МО__был 22'!N43</f>
        <v>-188</v>
      </c>
      <c r="O43" s="41">
        <f t="shared" si="6"/>
        <v>-850</v>
      </c>
      <c r="P43" s="42">
        <f>[1]V_МО_ФАКТ!P43-'[2]V_МО__был 22'!P43</f>
        <v>-903</v>
      </c>
      <c r="Q43" s="42">
        <f>[1]V_МО_ФАКТ!Q43-'[2]V_МО__был 22'!Q43</f>
        <v>-3170</v>
      </c>
      <c r="R43" s="42">
        <f>[1]V_МО_ФАКТ!R43-'[2]V_МО__был 22'!R43+503</f>
        <v>3223</v>
      </c>
      <c r="S43" s="42">
        <f>[1]V_МО_ФАКТ!S43-'[2]V_МО__был 22'!S43</f>
        <v>0</v>
      </c>
      <c r="T43" s="42">
        <f>[1]V_МО_ФАКТ!T43-'[2]V_МО__был 22'!T43</f>
        <v>-105</v>
      </c>
      <c r="U43" s="42">
        <f>[1]V_МО_ФАКТ!U43-'[2]V_МО__был 22'!U43</f>
        <v>0</v>
      </c>
      <c r="V43" s="55">
        <f t="shared" si="49"/>
        <v>-2830</v>
      </c>
      <c r="W43" s="41">
        <f>[1]V_МО_ФАКТ!W43-'[2]V_МО__был 22'!W43</f>
        <v>34</v>
      </c>
      <c r="X43" s="56">
        <f>[1]V_МО_ФАКТ!X43-'[2]V_МО__был 22'!X43</f>
        <v>0</v>
      </c>
      <c r="Y43" s="56">
        <f>[1]V_МО_ФАКТ!Y43-'[2]V_МО__был 22'!Y43</f>
        <v>0</v>
      </c>
      <c r="Z43" s="56">
        <f>[1]V_МО_ФАКТ!Z43-'[2]V_МО__был 22'!Z43</f>
        <v>0</v>
      </c>
      <c r="AA43" s="41">
        <f t="shared" si="7"/>
        <v>-319</v>
      </c>
      <c r="AB43" s="42">
        <f>[1]V_МО_ФАКТ!AB43-'[2]V_МО__был 22'!AB43</f>
        <v>9</v>
      </c>
      <c r="AC43" s="42">
        <f>[1]V_МО_ФАКТ!AC43-'[2]V_МО__был 22'!AC43</f>
        <v>-328</v>
      </c>
      <c r="AD43" s="41">
        <f t="shared" si="8"/>
        <v>180</v>
      </c>
      <c r="AE43" s="42">
        <f>[1]V_МО_ФАКТ!AE43-'[2]V_МО__был 22'!AE43</f>
        <v>180</v>
      </c>
      <c r="AF43" s="42">
        <f>[1]V_МО_ФАКТ!AF43-'[2]V_МО__был 22'!AF43</f>
        <v>0</v>
      </c>
      <c r="AG43" s="42">
        <f>[1]V_МО_ФАКТ!AG43-'[2]V_МО__был 22'!AG43</f>
        <v>0</v>
      </c>
      <c r="AH43" s="42">
        <f>[1]V_МО_ФАКТ!AH43-'[2]V_МО__был 22'!AH43</f>
        <v>0</v>
      </c>
      <c r="AI43" s="57">
        <f>[1]V_МО_ФАКТ!AI43-'[2]V_МО__был 22'!AI43</f>
        <v>-654</v>
      </c>
      <c r="AJ43" s="42">
        <f>[1]V_МО_ФАКТ!AJ43-'[2]V_МО__был 22'!AJ43</f>
        <v>0</v>
      </c>
      <c r="AK43" s="41">
        <f t="shared" si="9"/>
        <v>0</v>
      </c>
      <c r="AL43" s="42">
        <f>[3]V_МО_ФАКТ!AL43-'[2]V_МО__был 22'!AL43</f>
        <v>0</v>
      </c>
      <c r="AM43" s="42">
        <f>[3]V_МО_ФАКТ!AM43-'[2]V_МО__был 22'!AM43</f>
        <v>0</v>
      </c>
      <c r="AN43" s="42">
        <f>[1]V_МО_ФАКТ!AN43-'[2]V_МО__был 22'!AN43</f>
        <v>49</v>
      </c>
      <c r="AO43" s="42">
        <f>[1]V_МО_ФАКТ!AO43-'[2]V_МО__был 22'!AO43</f>
        <v>3477</v>
      </c>
      <c r="AP43" s="43">
        <f t="shared" si="10"/>
        <v>-147</v>
      </c>
      <c r="AQ43" s="44">
        <f>[3]V_МО_ФАКТ!AQ43-'[2]V_МО__был 22'!AQ43</f>
        <v>-147</v>
      </c>
      <c r="AR43" s="42">
        <f>[3]V_МО_ФАКТ!AR43-'[2]V_МО__был 22'!AR43</f>
        <v>0</v>
      </c>
      <c r="AS43" s="42">
        <f>[3]V_МО_ФАКТ!AS43-'[2]V_МО__был 22'!AS43</f>
        <v>0</v>
      </c>
      <c r="AT43" s="43">
        <f t="shared" si="50"/>
        <v>0</v>
      </c>
      <c r="AU43" s="41">
        <f t="shared" si="51"/>
        <v>-176</v>
      </c>
      <c r="AV43" s="41">
        <v>-36</v>
      </c>
      <c r="AW43" s="42">
        <v>-176</v>
      </c>
      <c r="AX43" s="42"/>
      <c r="AY43" s="42"/>
      <c r="AZ43" s="42">
        <f>[3]V_МО_ФАКТ!AZ43-'[2]V_МО__был 22'!AZ43</f>
        <v>0</v>
      </c>
      <c r="BA43" s="55">
        <f t="shared" si="52"/>
        <v>-176</v>
      </c>
      <c r="BB43" s="55"/>
      <c r="BC43" s="42">
        <f>[3]V_МО_ФАКТ!BC43-'[2]V_МО__был 22'!BC43</f>
        <v>176</v>
      </c>
      <c r="BD43" s="45">
        <f t="shared" si="53"/>
        <v>0</v>
      </c>
      <c r="BE43" s="42"/>
      <c r="BF43" s="42"/>
      <c r="BG43" s="42"/>
      <c r="BH43" s="46">
        <f t="shared" si="13"/>
        <v>0</v>
      </c>
      <c r="BI43" s="42">
        <f>[3]V_МО_ФАКТ!BI43-'[2]V_МО__был 22'!BI43</f>
        <v>0</v>
      </c>
      <c r="BJ43" s="42">
        <f>[3]V_МО_ФАКТ!BJ43-'[2]V_МО__был 22'!BJ43</f>
        <v>0</v>
      </c>
      <c r="BK43" s="42">
        <f>[3]V_МО_ФАКТ!BK43-'[2]V_МО__был 22'!BK43</f>
        <v>0</v>
      </c>
      <c r="BL43" s="42">
        <f>[3]V_МО_ФАКТ!BL43-'[2]V_МО__был 22'!BL43</f>
        <v>0</v>
      </c>
      <c r="BM43" s="46">
        <f t="shared" si="14"/>
        <v>0</v>
      </c>
      <c r="BN43" s="42">
        <f>[3]V_МО_ФАКТ!BN43-'[2]V_МО__был 22'!BN43</f>
        <v>0</v>
      </c>
      <c r="BO43" s="42">
        <f>[3]V_МО_ФАКТ!BO43-'[2]V_МО__был 22'!BO43</f>
        <v>0</v>
      </c>
      <c r="BP43" s="42">
        <f>[3]V_МО_ФАКТ!BP43-'[2]V_МО__был 22'!BP43</f>
        <v>-51</v>
      </c>
      <c r="BQ43" s="46">
        <f t="shared" si="15"/>
        <v>18</v>
      </c>
      <c r="BR43" s="42">
        <f>[3]V_МО_ФАКТ!BR43-'[2]V_МО__был 22'!BR43</f>
        <v>0</v>
      </c>
      <c r="BS43" s="42">
        <f>[3]V_МО_ФАКТ!BS43-'[2]V_МО__был 22'!BS43</f>
        <v>18</v>
      </c>
      <c r="BT43" s="42">
        <f>[3]V_МО_ФАКТ!BT43-'[2]V_МО__был 22'!BT43</f>
        <v>0</v>
      </c>
      <c r="BU43" s="42">
        <f>[3]V_МО_ФАКТ!BU43-'[2]V_МО__был 22'!BU43</f>
        <v>0</v>
      </c>
      <c r="BV43" s="42">
        <f>[3]V_МО_ФАКТ!BV43-'[2]V_МО__был 22'!BV43</f>
        <v>0</v>
      </c>
      <c r="BW43" s="42">
        <f>[3]V_МО_ФАКТ!BW43-'[2]V_МО__был 22'!BW43</f>
        <v>0</v>
      </c>
      <c r="BX43" s="42">
        <f>[3]V_МО_ФАКТ!BX43-'[2]V_МО__был 22'!BX43</f>
        <v>0</v>
      </c>
      <c r="BY43" s="42">
        <f>[3]V_МО_ФАКТ!BY43-'[2]V_МО__был 22'!BY43</f>
        <v>0</v>
      </c>
      <c r="BZ43" s="40">
        <f t="shared" si="21"/>
        <v>14</v>
      </c>
      <c r="CA43" s="43">
        <f t="shared" si="54"/>
        <v>0</v>
      </c>
      <c r="CB43" s="42">
        <f>[4]Итого!CB37-'[2]V_МО__был 22'!CB43</f>
        <v>0</v>
      </c>
      <c r="CC43" s="42">
        <f>[4]Итого!CC37-'[2]V_МО__был 22'!CC43</f>
        <v>0</v>
      </c>
      <c r="CD43" s="42">
        <f>[4]Итого!CD37-'[2]V_МО__был 22'!CD43</f>
        <v>0</v>
      </c>
      <c r="CE43" s="42">
        <f>[4]Итого!CE37-'[2]V_МО__был 22'!CE43</f>
        <v>-1</v>
      </c>
      <c r="CF43" s="41">
        <f>[4]Итого!CF37-'[2]V_МО__был 22'!CF43</f>
        <v>-1</v>
      </c>
      <c r="CG43" s="42">
        <f>[4]Итого!CG37-'[2]V_МО__был 22'!CG43</f>
        <v>0</v>
      </c>
      <c r="CH43" s="42">
        <f>[4]Итого!CH37-'[2]V_МО__был 22'!CH43</f>
        <v>0</v>
      </c>
      <c r="CI43" s="42">
        <f>[4]Итого!CI37-'[2]V_МО__был 22'!CI43</f>
        <v>0</v>
      </c>
      <c r="CJ43" s="42">
        <f>[4]Итого!CJ37-'[2]V_МО__был 22'!CJ43</f>
        <v>0</v>
      </c>
      <c r="CK43" s="42">
        <f>[4]Итого!CK37-'[2]V_МО__был 22'!CK43</f>
        <v>0</v>
      </c>
      <c r="CL43" s="42">
        <f>[4]Итого!CL37-'[2]V_МО__был 22'!CL43</f>
        <v>0</v>
      </c>
      <c r="CM43" s="42">
        <f>[4]Итого!CM37-'[2]V_МО__был 22'!CM43</f>
        <v>0</v>
      </c>
      <c r="CN43" s="42">
        <f>[4]Итого!CN37-'[2]V_МО__был 22'!CN43</f>
        <v>5</v>
      </c>
      <c r="CO43" s="42">
        <f>[4]Итого!CO37-'[2]V_МО__был 22'!CO43</f>
        <v>0</v>
      </c>
      <c r="CP43" s="42">
        <f>[4]Итого!CP37-'[2]V_МО__был 22'!CP43</f>
        <v>0</v>
      </c>
      <c r="CQ43" s="42">
        <f>[4]Итого!CQ37-'[2]V_МО__был 22'!CQ43</f>
        <v>0</v>
      </c>
      <c r="CR43" s="42">
        <f>[4]Итого!CR37-'[2]V_МО__был 22'!CR43</f>
        <v>16</v>
      </c>
      <c r="CS43" s="42">
        <f>[4]Итого!CS37-'[2]V_МО__был 22'!CS43</f>
        <v>6</v>
      </c>
      <c r="CT43" s="42">
        <f>[4]Итого!CT37-'[2]V_МО__был 22'!CT43</f>
        <v>0</v>
      </c>
      <c r="CU43" s="42">
        <f>[4]Итого!CU37-'[2]V_МО__был 22'!CU43</f>
        <v>0</v>
      </c>
      <c r="CV43" s="42">
        <f>[4]Итого!CV37-'[2]V_МО__был 22'!CV43</f>
        <v>0</v>
      </c>
      <c r="CW43" s="42">
        <f>[4]Итого!CW37-'[2]V_МО__был 22'!CW43</f>
        <v>0</v>
      </c>
      <c r="CX43" s="42">
        <f>[4]Итого!CX37-'[2]V_МО__был 22'!CX43</f>
        <v>0</v>
      </c>
      <c r="CY43" s="42">
        <f>[4]Итого!CY37-'[2]V_МО__был 22'!CY43</f>
        <v>0</v>
      </c>
      <c r="CZ43" s="42">
        <f>[4]Итого!CZ37-'[2]V_МО__был 22'!CZ43</f>
        <v>-3</v>
      </c>
      <c r="DA43" s="42">
        <f>[4]Итого!DA37-'[2]V_МО__был 22'!DA43</f>
        <v>-9</v>
      </c>
      <c r="DB43" s="42">
        <f>[4]Итого!DB37-'[2]V_МО__был 22'!DB43</f>
        <v>0</v>
      </c>
      <c r="DC43" s="42">
        <f>[4]Итого!DC37-'[2]V_МО__был 22'!DC43</f>
        <v>-2</v>
      </c>
      <c r="DD43" s="42">
        <f>[4]Итого!DD37-'[2]V_МО__был 22'!DD43</f>
        <v>0</v>
      </c>
      <c r="DE43" s="42">
        <f>[4]Итого!DE37-'[2]V_МО__был 22'!DE43</f>
        <v>-8</v>
      </c>
      <c r="DF43" s="42">
        <f>[4]Итого!DF37-'[2]V_МО__был 22'!DF43</f>
        <v>0</v>
      </c>
      <c r="DG43" s="42">
        <f>[4]Итого!DG37-'[2]V_МО__был 22'!DG43</f>
        <v>0</v>
      </c>
      <c r="DH43" s="42">
        <f>[4]Итого!DH37-'[2]V_МО__был 22'!DH43</f>
        <v>-3</v>
      </c>
      <c r="DI43" s="42">
        <f>[4]Итого!DI37-'[2]V_МО__был 22'!DI43</f>
        <v>0</v>
      </c>
      <c r="DJ43" s="42">
        <f>[4]Итого!DJ37-'[2]V_МО__был 22'!DJ43</f>
        <v>0</v>
      </c>
      <c r="DK43" s="42">
        <f>[4]Итого!DK37-'[2]V_МО__был 22'!DK43</f>
        <v>0</v>
      </c>
      <c r="DL43" s="42">
        <f>[4]Итого!DL37-'[2]V_МО__был 22'!DL43</f>
        <v>0</v>
      </c>
      <c r="DM43" s="42">
        <f>[4]Итого!DM37-'[2]V_МО__был 22'!DM43</f>
        <v>0</v>
      </c>
      <c r="DN43" s="42">
        <f>[4]Итого!DN37-'[2]V_МО__был 22'!DN43</f>
        <v>0</v>
      </c>
      <c r="DO43" s="42">
        <f>[4]Итого!DO37-'[2]V_МО__был 22'!DO43</f>
        <v>0</v>
      </c>
      <c r="DP43" s="42">
        <f>[4]Итого!DP37-'[2]V_МО__был 22'!DP43</f>
        <v>0</v>
      </c>
      <c r="DQ43" s="42">
        <f>[4]Итого!DQ37-'[2]V_МО__был 22'!DQ43</f>
        <v>0</v>
      </c>
      <c r="DR43" s="42">
        <f>[4]Итого!DR37-'[2]V_МО__был 22'!DR43</f>
        <v>0</v>
      </c>
      <c r="DS43" s="48">
        <f>[4]Итого!DS37-'[2]V_МО__был 22'!DS43</f>
        <v>0</v>
      </c>
      <c r="DT43" s="48">
        <f>[4]Итого!DT37-'[2]V_МО__был 22'!DT43</f>
        <v>0</v>
      </c>
      <c r="DU43" s="48">
        <f>[4]Итого!DU37-'[2]V_МО__был 22'!DU43</f>
        <v>-746</v>
      </c>
      <c r="DV43" s="42">
        <f>[4]Итого!DV37-'[2]V_МО__был 22'!DV43</f>
        <v>0</v>
      </c>
      <c r="DW43" s="40">
        <f>[4]Итого!DW37-'[2]V_МО__был 22'!DW43</f>
        <v>713</v>
      </c>
      <c r="DX43" s="43">
        <f>[4]Итого!DX37-'[2]V_МО__был 22'!DX43</f>
        <v>23</v>
      </c>
      <c r="DY43" s="41">
        <f>[4]Итого!DY37-'[2]V_МО__был 22'!DY43</f>
        <v>0</v>
      </c>
      <c r="DZ43" s="42">
        <f>[4]Итого!DZ37-'[2]V_МО__был 22'!DZ43</f>
        <v>0</v>
      </c>
      <c r="EA43" s="42">
        <f>[4]Итого!EA37-'[2]V_МО__был 22'!EA43</f>
        <v>0</v>
      </c>
      <c r="EB43" s="42">
        <f>[4]Итого!EB37-'[2]V_МО__был 22'!EB43</f>
        <v>-10</v>
      </c>
      <c r="EC43" s="41">
        <f>[4]Итого!EC37-'[2]V_МО__был 22'!EC43</f>
        <v>0</v>
      </c>
      <c r="ED43" s="42">
        <f>[4]Итого!ED37-'[2]V_МО__был 22'!ED43</f>
        <v>0</v>
      </c>
      <c r="EE43" s="42">
        <f>[4]Итого!EE37-'[2]V_МО__был 22'!EE43</f>
        <v>0</v>
      </c>
      <c r="EF43" s="42">
        <f>[4]Итого!EF37-'[2]V_МО__был 22'!EF43</f>
        <v>0</v>
      </c>
      <c r="EG43" s="42">
        <f>[4]Итого!EG37-'[2]V_МО__был 22'!EG43</f>
        <v>0</v>
      </c>
      <c r="EH43" s="42">
        <f>[4]Итого!EH37-'[2]V_МО__был 22'!EH43</f>
        <v>0</v>
      </c>
      <c r="EI43" s="42">
        <f>[4]Итого!EI37-'[2]V_МО__был 22'!EI43</f>
        <v>0</v>
      </c>
      <c r="EJ43" s="42">
        <f>[4]Итого!EJ37-'[2]V_МО__был 22'!EJ43</f>
        <v>6</v>
      </c>
      <c r="EK43" s="42">
        <f>[4]Итого!EK37-'[2]V_МО__был 22'!EK43</f>
        <v>0</v>
      </c>
      <c r="EL43" s="42">
        <f>[4]Итого!EL37-'[2]V_МО__был 22'!EL43</f>
        <v>22</v>
      </c>
      <c r="EM43" s="42">
        <f>[4]Итого!EM37-'[2]V_МО__был 22'!EM43</f>
        <v>3</v>
      </c>
      <c r="EN43" s="41">
        <f>[4]Итого!EN37-'[2]V_МО__был 22'!EN43</f>
        <v>0</v>
      </c>
      <c r="EO43" s="42">
        <f>[4]Итого!EO37-'[2]V_МО__был 22'!EO43</f>
        <v>0</v>
      </c>
      <c r="EP43" s="41">
        <f>[4]Итого!EP37-'[2]V_МО__был 22'!EP43</f>
        <v>0</v>
      </c>
      <c r="EQ43" s="42">
        <f>[4]Итого!EQ37-'[2]V_МО__был 22'!EQ43</f>
        <v>0</v>
      </c>
      <c r="ER43" s="42">
        <f>[4]Итого!ER37-'[2]V_МО__был 22'!ER43</f>
        <v>0</v>
      </c>
      <c r="ES43" s="42">
        <f>[4]Итого!ES37-'[2]V_МО__был 22'!ES43</f>
        <v>0</v>
      </c>
      <c r="ET43" s="42">
        <f>[4]Итого!ET37-'[2]V_МО__был 22'!ET43</f>
        <v>0</v>
      </c>
      <c r="EU43" s="42">
        <f>[4]Итого!EU37-'[2]V_МО__был 22'!EU43</f>
        <v>0</v>
      </c>
      <c r="EV43" s="42">
        <f>[4]Итого!EV37-'[2]V_МО__был 22'!EV43</f>
        <v>0</v>
      </c>
      <c r="EW43" s="42">
        <f>[4]Итого!EW37-'[2]V_МО__был 22'!EW43</f>
        <v>1</v>
      </c>
      <c r="EX43" s="42">
        <f>[4]Итого!EX37-'[2]V_МО__был 22'!EX43</f>
        <v>0</v>
      </c>
      <c r="EY43" s="42">
        <f>[4]Итого!EY37-'[2]V_МО__был 22'!EY43</f>
        <v>0</v>
      </c>
      <c r="EZ43" s="42">
        <f>[4]Итого!EZ37-'[2]V_МО__был 22'!EZ43</f>
        <v>0</v>
      </c>
      <c r="FA43" s="42">
        <f>[4]Итого!FA37-'[2]V_МО__был 22'!FA43</f>
        <v>1</v>
      </c>
      <c r="FB43" s="42">
        <f>[4]Итого!FB37-'[2]V_МО__был 22'!FB43</f>
        <v>0</v>
      </c>
      <c r="FC43" s="42">
        <f>[4]Итого!FC37-'[2]V_МО__был 22'!FC43</f>
        <v>0</v>
      </c>
      <c r="FD43" s="42">
        <f>[4]Итого!FD37-'[2]V_МО__был 22'!FD43</f>
        <v>0</v>
      </c>
      <c r="FE43" s="42">
        <f>[4]Итого!FE37-'[2]V_МО__был 22'!FE43</f>
        <v>0</v>
      </c>
      <c r="FF43" s="42">
        <f>[4]Итого!FF37-'[2]V_МО__был 22'!FF43</f>
        <v>0</v>
      </c>
      <c r="FG43" s="42">
        <f>[4]Итого!FG37-'[2]V_МО__был 22'!FG43</f>
        <v>0</v>
      </c>
      <c r="FH43" s="49">
        <f t="shared" si="55"/>
        <v>0</v>
      </c>
      <c r="FI43" s="42"/>
      <c r="FJ43" s="42"/>
      <c r="FK43" s="42"/>
      <c r="FL43" s="40">
        <f t="shared" si="56"/>
        <v>23</v>
      </c>
      <c r="FM43" s="42"/>
      <c r="FN43" s="42"/>
      <c r="FO43" s="42"/>
    </row>
    <row r="44" spans="1:171" ht="23.25" x14ac:dyDescent="0.3">
      <c r="A44" s="37">
        <f t="shared" si="57"/>
        <v>25</v>
      </c>
      <c r="B44" s="38" t="s">
        <v>207</v>
      </c>
      <c r="C44" s="39" t="s">
        <v>208</v>
      </c>
      <c r="D44" s="40">
        <f t="shared" si="48"/>
        <v>-2135</v>
      </c>
      <c r="E44" s="41">
        <f t="shared" si="2"/>
        <v>-1240</v>
      </c>
      <c r="F44" s="42">
        <f t="shared" si="3"/>
        <v>378</v>
      </c>
      <c r="G44" s="42">
        <f t="shared" si="3"/>
        <v>1631</v>
      </c>
      <c r="H44" s="42">
        <f t="shared" si="3"/>
        <v>-3249</v>
      </c>
      <c r="I44" s="42">
        <f t="shared" si="4"/>
        <v>-405</v>
      </c>
      <c r="J44" s="41">
        <f t="shared" si="5"/>
        <v>-6896</v>
      </c>
      <c r="K44" s="42">
        <f>[1]V_МО_ФАКТ!K44-'[2]V_МО__был 22'!K44</f>
        <v>-1698</v>
      </c>
      <c r="L44" s="42">
        <f>[1]V_МО_ФАКТ!L44-'[2]V_МО__был 22'!L44</f>
        <v>26</v>
      </c>
      <c r="M44" s="42">
        <f>[1]V_МО_ФАКТ!M44-'[2]V_МО__был 22'!M44</f>
        <v>-5224</v>
      </c>
      <c r="N44" s="42">
        <f>[1]V_МО_ФАКТ!N44-'[2]V_МО__был 22'!N44</f>
        <v>-405</v>
      </c>
      <c r="O44" s="41">
        <f t="shared" si="6"/>
        <v>5656</v>
      </c>
      <c r="P44" s="42">
        <f>[1]V_МО_ФАКТ!P44-'[2]V_МО__был 22'!P44</f>
        <v>2076</v>
      </c>
      <c r="Q44" s="42">
        <f>[1]V_МО_ФАКТ!Q44-'[2]V_МО__был 22'!Q44</f>
        <v>1605</v>
      </c>
      <c r="R44" s="42">
        <f>[1]V_МО_ФАКТ!R44-'[2]V_МО__был 22'!R44+589</f>
        <v>1975</v>
      </c>
      <c r="S44" s="42">
        <f>[1]V_МО_ФАКТ!S44-'[2]V_МО__был 22'!S44</f>
        <v>0</v>
      </c>
      <c r="T44" s="42">
        <f>[1]V_МО_ФАКТ!T44-'[2]V_МО__был 22'!T44</f>
        <v>-329</v>
      </c>
      <c r="U44" s="42">
        <f>[1]V_МО_ФАКТ!U44-'[2]V_МО__был 22'!U44</f>
        <v>0</v>
      </c>
      <c r="V44" s="55">
        <f t="shared" si="49"/>
        <v>-1569</v>
      </c>
      <c r="W44" s="41">
        <f>[1]V_МО_ФАКТ!W44-'[2]V_МО__был 22'!W44</f>
        <v>245</v>
      </c>
      <c r="X44" s="56">
        <f>[1]V_МО_ФАКТ!X44-'[2]V_МО__был 22'!X44</f>
        <v>0</v>
      </c>
      <c r="Y44" s="56">
        <f>[1]V_МО_ФАКТ!Y44-'[2]V_МО__был 22'!Y44</f>
        <v>0</v>
      </c>
      <c r="Z44" s="56">
        <f>[1]V_МО_ФАКТ!Z44-'[2]V_МО__был 22'!Z44</f>
        <v>0</v>
      </c>
      <c r="AA44" s="41">
        <f t="shared" si="7"/>
        <v>-203</v>
      </c>
      <c r="AB44" s="42">
        <f>[1]V_МО_ФАКТ!AB44-'[2]V_МО__был 22'!AB44</f>
        <v>55</v>
      </c>
      <c r="AC44" s="42">
        <f>[1]V_МО_ФАКТ!AC44-'[2]V_МО__был 22'!AC44</f>
        <v>-258</v>
      </c>
      <c r="AD44" s="41">
        <f t="shared" si="8"/>
        <v>41</v>
      </c>
      <c r="AE44" s="42">
        <f>[1]V_МО_ФАКТ!AE44-'[2]V_МО__был 22'!AE44</f>
        <v>41</v>
      </c>
      <c r="AF44" s="42">
        <f>[1]V_МО_ФАКТ!AF44-'[2]V_МО__был 22'!AF44</f>
        <v>13</v>
      </c>
      <c r="AG44" s="42">
        <f>[1]V_МО_ФАКТ!AG44-'[2]V_МО__был 22'!AG44</f>
        <v>0</v>
      </c>
      <c r="AH44" s="42">
        <f>[1]V_МО_ФАКТ!AH44-'[2]V_МО__был 22'!AH44</f>
        <v>0</v>
      </c>
      <c r="AI44" s="42">
        <f>[1]V_МО_ФАКТ!AI44-'[2]V_МО__был 22'!AI44</f>
        <v>-685</v>
      </c>
      <c r="AJ44" s="42">
        <f>[1]V_МО_ФАКТ!AJ44-'[2]V_МО__был 22'!AJ44</f>
        <v>0</v>
      </c>
      <c r="AK44" s="41">
        <f t="shared" si="9"/>
        <v>0</v>
      </c>
      <c r="AL44" s="42">
        <f>[3]V_МО_ФАКТ!AL44-'[2]V_МО__был 22'!AL44</f>
        <v>0</v>
      </c>
      <c r="AM44" s="42">
        <f>[3]V_МО_ФАКТ!AM44-'[2]V_МО__был 22'!AM44</f>
        <v>0</v>
      </c>
      <c r="AN44" s="42">
        <f>[1]V_МО_ФАКТ!AN44-'[2]V_МО__был 22'!AN44</f>
        <v>-631</v>
      </c>
      <c r="AO44" s="42">
        <f>[1]V_МО_ФАКТ!AO44-'[2]V_МО__был 22'!AO44</f>
        <v>667</v>
      </c>
      <c r="AP44" s="43">
        <f t="shared" si="10"/>
        <v>-907</v>
      </c>
      <c r="AQ44" s="44">
        <f>[3]V_МО_ФАКТ!AQ44-'[2]V_МО__был 22'!AQ44</f>
        <v>-907</v>
      </c>
      <c r="AR44" s="42">
        <f>[3]V_МО_ФАКТ!AR44-'[2]V_МО__был 22'!AR44</f>
        <v>0</v>
      </c>
      <c r="AS44" s="42">
        <f>[3]V_МО_ФАКТ!AS44-'[2]V_МО__был 22'!AS44</f>
        <v>0</v>
      </c>
      <c r="AT44" s="43">
        <f t="shared" si="50"/>
        <v>0</v>
      </c>
      <c r="AU44" s="41">
        <f t="shared" si="51"/>
        <v>-148</v>
      </c>
      <c r="AV44" s="41">
        <v>28</v>
      </c>
      <c r="AW44" s="42">
        <v>-148</v>
      </c>
      <c r="AX44" s="42"/>
      <c r="AY44" s="42"/>
      <c r="AZ44" s="42">
        <f>[3]V_МО_ФАКТ!AZ44-'[2]V_МО__был 22'!AZ44</f>
        <v>0</v>
      </c>
      <c r="BA44" s="55">
        <f t="shared" si="52"/>
        <v>-148</v>
      </c>
      <c r="BB44" s="55"/>
      <c r="BC44" s="42">
        <f>[3]V_МО_ФАКТ!BC44-'[2]V_МО__был 22'!BC44</f>
        <v>148</v>
      </c>
      <c r="BD44" s="45">
        <f t="shared" si="53"/>
        <v>0</v>
      </c>
      <c r="BE44" s="42"/>
      <c r="BF44" s="42"/>
      <c r="BG44" s="42"/>
      <c r="BH44" s="46">
        <f t="shared" si="13"/>
        <v>0</v>
      </c>
      <c r="BI44" s="42">
        <f>[3]V_МО_ФАКТ!BI44-'[2]V_МО__был 22'!BI44</f>
        <v>0</v>
      </c>
      <c r="BJ44" s="42">
        <f>[3]V_МО_ФАКТ!BJ44-'[2]V_МО__был 22'!BJ44</f>
        <v>0</v>
      </c>
      <c r="BK44" s="42">
        <f>[3]V_МО_ФАКТ!BK44-'[2]V_МО__был 22'!BK44</f>
        <v>0</v>
      </c>
      <c r="BL44" s="42">
        <f>[3]V_МО_ФАКТ!BL44-'[2]V_МО__был 22'!BL44</f>
        <v>0</v>
      </c>
      <c r="BM44" s="46">
        <f t="shared" si="14"/>
        <v>0</v>
      </c>
      <c r="BN44" s="42">
        <f>[3]V_МО_ФАКТ!BN44-'[2]V_МО__был 22'!BN44</f>
        <v>0</v>
      </c>
      <c r="BO44" s="42">
        <f>[3]V_МО_ФАКТ!BO44-'[2]V_МО__был 22'!BO44</f>
        <v>0</v>
      </c>
      <c r="BP44" s="42">
        <f>[3]V_МО_ФАКТ!BP44-'[2]V_МО__был 22'!BP44</f>
        <v>-129</v>
      </c>
      <c r="BQ44" s="46">
        <f t="shared" si="15"/>
        <v>-68</v>
      </c>
      <c r="BR44" s="42">
        <f>[3]V_МО_ФАКТ!BR44-'[2]V_МО__был 22'!BR44</f>
        <v>-2</v>
      </c>
      <c r="BS44" s="42">
        <f>[3]V_МО_ФАКТ!BS44-'[2]V_МО__был 22'!BS44</f>
        <v>-66</v>
      </c>
      <c r="BT44" s="42">
        <f>[3]V_МО_ФАКТ!BT44-'[2]V_МО__был 22'!BT44</f>
        <v>0</v>
      </c>
      <c r="BU44" s="42">
        <f>[3]V_МО_ФАКТ!BU44-'[2]V_МО__был 22'!BU44</f>
        <v>0</v>
      </c>
      <c r="BV44" s="42">
        <f>[3]V_МО_ФАКТ!BV44-'[2]V_МО__был 22'!BV44</f>
        <v>0</v>
      </c>
      <c r="BW44" s="42">
        <f>[3]V_МО_ФАКТ!BW44-'[2]V_МО__был 22'!BW44</f>
        <v>0</v>
      </c>
      <c r="BX44" s="42">
        <f>[3]V_МО_ФАКТ!BX44-'[2]V_МО__был 22'!BX44</f>
        <v>0</v>
      </c>
      <c r="BY44" s="42">
        <f>[3]V_МО_ФАКТ!BY44-'[2]V_МО__был 22'!BY44</f>
        <v>0</v>
      </c>
      <c r="BZ44" s="40">
        <f t="shared" si="21"/>
        <v>-24</v>
      </c>
      <c r="CA44" s="43">
        <f t="shared" si="54"/>
        <v>0</v>
      </c>
      <c r="CB44" s="42">
        <f>[4]Итого!CB38-'[2]V_МО__был 22'!CB44</f>
        <v>0</v>
      </c>
      <c r="CC44" s="42">
        <f>[4]Итого!CC38-'[2]V_МО__был 22'!CC44</f>
        <v>0</v>
      </c>
      <c r="CD44" s="42">
        <f>[4]Итого!CD38-'[2]V_МО__был 22'!CD44</f>
        <v>0</v>
      </c>
      <c r="CE44" s="42">
        <f>[4]Итого!CE38-'[2]V_МО__был 22'!CE44</f>
        <v>2</v>
      </c>
      <c r="CF44" s="41">
        <f>[4]Итого!CF38-'[2]V_МО__был 22'!CF44</f>
        <v>-7</v>
      </c>
      <c r="CG44" s="42">
        <f>[4]Итого!CG38-'[2]V_МО__был 22'!CG44</f>
        <v>0</v>
      </c>
      <c r="CH44" s="42">
        <f>[4]Итого!CH38-'[2]V_МО__был 22'!CH44</f>
        <v>0</v>
      </c>
      <c r="CI44" s="42">
        <f>[4]Итого!CI38-'[2]V_МО__был 22'!CI44</f>
        <v>0</v>
      </c>
      <c r="CJ44" s="42">
        <f>[4]Итого!CJ38-'[2]V_МО__был 22'!CJ44</f>
        <v>0</v>
      </c>
      <c r="CK44" s="42">
        <f>[4]Итого!CK38-'[2]V_МО__был 22'!CK44</f>
        <v>0</v>
      </c>
      <c r="CL44" s="42">
        <f>[4]Итого!CL38-'[2]V_МО__был 22'!CL44</f>
        <v>0</v>
      </c>
      <c r="CM44" s="42">
        <f>[4]Итого!CM38-'[2]V_МО__был 22'!CM44</f>
        <v>0</v>
      </c>
      <c r="CN44" s="42">
        <f>[4]Итого!CN38-'[2]V_МО__был 22'!CN44</f>
        <v>2</v>
      </c>
      <c r="CO44" s="42">
        <f>[4]Итого!CO38-'[2]V_МО__был 22'!CO44</f>
        <v>0</v>
      </c>
      <c r="CP44" s="42">
        <f>[4]Итого!CP38-'[2]V_МО__был 22'!CP44</f>
        <v>0</v>
      </c>
      <c r="CQ44" s="42">
        <f>[4]Итого!CQ38-'[2]V_МО__был 22'!CQ44</f>
        <v>-2</v>
      </c>
      <c r="CR44" s="42">
        <f>[4]Итого!CR38-'[2]V_МО__был 22'!CR44</f>
        <v>4</v>
      </c>
      <c r="CS44" s="42">
        <f>[4]Итого!CS38-'[2]V_МО__был 22'!CS44</f>
        <v>2</v>
      </c>
      <c r="CT44" s="42">
        <f>[4]Итого!CT38-'[2]V_МО__был 22'!CT44</f>
        <v>0</v>
      </c>
      <c r="CU44" s="42">
        <f>[4]Итого!CU38-'[2]V_МО__был 22'!CU44</f>
        <v>0</v>
      </c>
      <c r="CV44" s="42">
        <f>[4]Итого!CV38-'[2]V_МО__был 22'!CV44</f>
        <v>0</v>
      </c>
      <c r="CW44" s="42">
        <f>[4]Итого!CW38-'[2]V_МО__был 22'!CW44</f>
        <v>0</v>
      </c>
      <c r="CX44" s="42">
        <f>[4]Итого!CX38-'[2]V_МО__был 22'!CX44</f>
        <v>0</v>
      </c>
      <c r="CY44" s="42">
        <f>[4]Итого!CY38-'[2]V_МО__был 22'!CY44</f>
        <v>0</v>
      </c>
      <c r="CZ44" s="42">
        <f>[4]Итого!CZ38-'[2]V_МО__был 22'!CZ44</f>
        <v>0</v>
      </c>
      <c r="DA44" s="42">
        <f>[4]Итого!DA38-'[2]V_МО__был 22'!DA44</f>
        <v>-2</v>
      </c>
      <c r="DB44" s="42">
        <f>[4]Итого!DB38-'[2]V_МО__был 22'!DB44</f>
        <v>0</v>
      </c>
      <c r="DC44" s="42">
        <f>[4]Итого!DC38-'[2]V_МО__был 22'!DC44</f>
        <v>-3</v>
      </c>
      <c r="DD44" s="42">
        <f>[4]Итого!DD38-'[2]V_МО__был 22'!DD44</f>
        <v>0</v>
      </c>
      <c r="DE44" s="42">
        <f>[4]Итого!DE38-'[2]V_МО__был 22'!DE44</f>
        <v>5</v>
      </c>
      <c r="DF44" s="42">
        <f>[4]Итого!DF38-'[2]V_МО__был 22'!DF44</f>
        <v>0</v>
      </c>
      <c r="DG44" s="42">
        <f>[4]Итого!DG38-'[2]V_МО__был 22'!DG44</f>
        <v>-2</v>
      </c>
      <c r="DH44" s="42">
        <f>[4]Итого!DH38-'[2]V_МО__был 22'!DH44</f>
        <v>0</v>
      </c>
      <c r="DI44" s="42">
        <f>[4]Итого!DI38-'[2]V_МО__был 22'!DI44</f>
        <v>1</v>
      </c>
      <c r="DJ44" s="42">
        <f>[4]Итого!DJ38-'[2]V_МО__был 22'!DJ44</f>
        <v>2</v>
      </c>
      <c r="DK44" s="42">
        <f>[4]Итого!DK38-'[2]V_МО__был 22'!DK44</f>
        <v>0</v>
      </c>
      <c r="DL44" s="42">
        <f>[4]Итого!DL38-'[2]V_МО__был 22'!DL44</f>
        <v>0</v>
      </c>
      <c r="DM44" s="42">
        <f>[4]Итого!DM38-'[2]V_МО__был 22'!DM44</f>
        <v>0</v>
      </c>
      <c r="DN44" s="42">
        <f>[4]Итого!DN38-'[2]V_МО__был 22'!DN44</f>
        <v>-2</v>
      </c>
      <c r="DO44" s="42">
        <f>[4]Итого!DO38-'[2]V_МО__был 22'!DO44</f>
        <v>0</v>
      </c>
      <c r="DP44" s="42">
        <f>[4]Итого!DP38-'[2]V_МО__был 22'!DP44</f>
        <v>0</v>
      </c>
      <c r="DQ44" s="42">
        <f>[4]Итого!DQ38-'[2]V_МО__был 22'!DQ44</f>
        <v>0</v>
      </c>
      <c r="DR44" s="42">
        <f>[4]Итого!DR38-'[2]V_МО__был 22'!DR44</f>
        <v>0</v>
      </c>
      <c r="DS44" s="48">
        <f>[4]Итого!DS38-'[2]V_МО__был 22'!DS44</f>
        <v>0</v>
      </c>
      <c r="DT44" s="48">
        <f>[4]Итого!DT38-'[2]V_МО__был 22'!DT44</f>
        <v>0</v>
      </c>
      <c r="DU44" s="48">
        <f>[4]Итого!DU38-'[2]V_МО__был 22'!DU44</f>
        <v>-1896</v>
      </c>
      <c r="DV44" s="42">
        <f>[4]Итого!DV38-'[2]V_МО__был 22'!DV44</f>
        <v>0</v>
      </c>
      <c r="DW44" s="40">
        <f>[4]Итого!DW38-'[2]V_МО__был 22'!DW44</f>
        <v>655</v>
      </c>
      <c r="DX44" s="43">
        <f>[4]Итого!DX38-'[2]V_МО__был 22'!DX44</f>
        <v>12</v>
      </c>
      <c r="DY44" s="41">
        <f>[4]Итого!DY38-'[2]V_МО__был 22'!DY44</f>
        <v>-5</v>
      </c>
      <c r="DZ44" s="42">
        <f>[4]Итого!DZ38-'[2]V_МО__был 22'!DZ44</f>
        <v>0</v>
      </c>
      <c r="EA44" s="42">
        <f>[4]Итого!EA38-'[2]V_МО__был 22'!EA44</f>
        <v>0</v>
      </c>
      <c r="EB44" s="42">
        <f>[4]Итого!EB38-'[2]V_МО__был 22'!EB44</f>
        <v>-1</v>
      </c>
      <c r="EC44" s="41">
        <f>[4]Итого!EC38-'[2]V_МО__был 22'!EC44</f>
        <v>0</v>
      </c>
      <c r="ED44" s="42">
        <f>[4]Итого!ED38-'[2]V_МО__был 22'!ED44</f>
        <v>0</v>
      </c>
      <c r="EE44" s="42">
        <f>[4]Итого!EE38-'[2]V_МО__был 22'!EE44</f>
        <v>0</v>
      </c>
      <c r="EF44" s="42">
        <f>[4]Итого!EF38-'[2]V_МО__был 22'!EF44</f>
        <v>0</v>
      </c>
      <c r="EG44" s="42">
        <f>[4]Итого!EG38-'[2]V_МО__был 22'!EG44</f>
        <v>0</v>
      </c>
      <c r="EH44" s="42">
        <f>[4]Итого!EH38-'[2]V_МО__был 22'!EH44</f>
        <v>0</v>
      </c>
      <c r="EI44" s="42">
        <f>[4]Итого!EI38-'[2]V_МО__был 22'!EI44</f>
        <v>0</v>
      </c>
      <c r="EJ44" s="42">
        <f>[4]Итого!EJ38-'[2]V_МО__был 22'!EJ44</f>
        <v>19</v>
      </c>
      <c r="EK44" s="42">
        <f>[4]Итого!EK38-'[2]V_МО__был 22'!EK44</f>
        <v>0</v>
      </c>
      <c r="EL44" s="42">
        <f>[4]Итого!EL38-'[2]V_МО__был 22'!EL44</f>
        <v>4</v>
      </c>
      <c r="EM44" s="42">
        <f>[4]Итого!EM38-'[2]V_МО__был 22'!EM44</f>
        <v>5</v>
      </c>
      <c r="EN44" s="41">
        <f>[4]Итого!EN38-'[2]V_МО__был 22'!EN44</f>
        <v>-1</v>
      </c>
      <c r="EO44" s="42">
        <f>[4]Итого!EO38-'[2]V_МО__был 22'!EO44</f>
        <v>0</v>
      </c>
      <c r="EP44" s="41">
        <f>[4]Итого!EP38-'[2]V_МО__был 22'!EP44</f>
        <v>0</v>
      </c>
      <c r="EQ44" s="42">
        <f>[4]Итого!EQ38-'[2]V_МО__был 22'!EQ44</f>
        <v>0</v>
      </c>
      <c r="ER44" s="42">
        <f>[4]Итого!ER38-'[2]V_МО__был 22'!ER44</f>
        <v>0</v>
      </c>
      <c r="ES44" s="42">
        <f>[4]Итого!ES38-'[2]V_МО__был 22'!ES44</f>
        <v>0</v>
      </c>
      <c r="ET44" s="42">
        <f>[4]Итого!ET38-'[2]V_МО__был 22'!ET44</f>
        <v>0</v>
      </c>
      <c r="EU44" s="42">
        <f>[4]Итого!EU38-'[2]V_МО__был 22'!EU44</f>
        <v>0</v>
      </c>
      <c r="EV44" s="42">
        <f>[4]Итого!EV38-'[2]V_МО__был 22'!EV44</f>
        <v>0</v>
      </c>
      <c r="EW44" s="42">
        <f>[4]Итого!EW38-'[2]V_МО__был 22'!EW44</f>
        <v>-3</v>
      </c>
      <c r="EX44" s="42">
        <f>[4]Итого!EX38-'[2]V_МО__был 22'!EX44</f>
        <v>-2</v>
      </c>
      <c r="EY44" s="42">
        <f>[4]Итого!EY38-'[2]V_МО__был 22'!EY44</f>
        <v>0</v>
      </c>
      <c r="EZ44" s="42">
        <f>[4]Итого!EZ38-'[2]V_МО__был 22'!EZ44</f>
        <v>0</v>
      </c>
      <c r="FA44" s="42">
        <f>[4]Итого!FA38-'[2]V_МО__был 22'!FA44</f>
        <v>-4</v>
      </c>
      <c r="FB44" s="42">
        <f>[4]Итого!FB38-'[2]V_МО__был 22'!FB44</f>
        <v>0</v>
      </c>
      <c r="FC44" s="42">
        <f>[4]Итого!FC38-'[2]V_МО__был 22'!FC44</f>
        <v>0</v>
      </c>
      <c r="FD44" s="42">
        <f>[4]Итого!FD38-'[2]V_МО__был 22'!FD44</f>
        <v>0</v>
      </c>
      <c r="FE44" s="42">
        <f>[4]Итого!FE38-'[2]V_МО__был 22'!FE44</f>
        <v>0</v>
      </c>
      <c r="FF44" s="42">
        <f>[4]Итого!FF38-'[2]V_МО__был 22'!FF44</f>
        <v>0</v>
      </c>
      <c r="FG44" s="42">
        <f>[4]Итого!FG38-'[2]V_МО__был 22'!FG44</f>
        <v>0</v>
      </c>
      <c r="FH44" s="49">
        <f t="shared" si="55"/>
        <v>0</v>
      </c>
      <c r="FI44" s="42"/>
      <c r="FJ44" s="42"/>
      <c r="FK44" s="42"/>
      <c r="FL44" s="40">
        <f t="shared" si="56"/>
        <v>12</v>
      </c>
      <c r="FM44" s="42"/>
      <c r="FN44" s="42"/>
      <c r="FO44" s="42"/>
    </row>
    <row r="45" spans="1:171" ht="23.25" x14ac:dyDescent="0.3">
      <c r="A45" s="37">
        <f t="shared" si="57"/>
        <v>26</v>
      </c>
      <c r="B45" s="38" t="s">
        <v>209</v>
      </c>
      <c r="C45" s="39" t="s">
        <v>210</v>
      </c>
      <c r="D45" s="40">
        <f t="shared" si="48"/>
        <v>-26318</v>
      </c>
      <c r="E45" s="41">
        <f t="shared" si="2"/>
        <v>-19570</v>
      </c>
      <c r="F45" s="42">
        <f t="shared" si="3"/>
        <v>-8451</v>
      </c>
      <c r="G45" s="42">
        <f t="shared" si="3"/>
        <v>-5058</v>
      </c>
      <c r="H45" s="42">
        <f t="shared" si="3"/>
        <v>-6061</v>
      </c>
      <c r="I45" s="42">
        <f t="shared" si="4"/>
        <v>-1440</v>
      </c>
      <c r="J45" s="41">
        <f t="shared" si="5"/>
        <v>-12255</v>
      </c>
      <c r="K45" s="42">
        <f>[1]V_МО_ФАКТ!K45-'[2]V_МО__был 22'!K45</f>
        <v>-780</v>
      </c>
      <c r="L45" s="42">
        <f>[1]V_МО_ФАКТ!L45-'[2]V_МО__был 22'!L45</f>
        <v>171</v>
      </c>
      <c r="M45" s="42">
        <f>[1]V_МО_ФАКТ!M45-'[2]V_МО__был 22'!M45</f>
        <v>-11646</v>
      </c>
      <c r="N45" s="42">
        <f>[1]V_МО_ФАКТ!N45-'[2]V_МО__был 22'!N45</f>
        <v>-1440</v>
      </c>
      <c r="O45" s="41">
        <f t="shared" si="6"/>
        <v>-7315</v>
      </c>
      <c r="P45" s="42">
        <f>[1]V_МО_ФАКТ!P45-'[2]V_МО__был 22'!P45</f>
        <v>-7671</v>
      </c>
      <c r="Q45" s="42">
        <f>[1]V_МО_ФАКТ!Q45-'[2]V_МО__был 22'!Q45</f>
        <v>-5229</v>
      </c>
      <c r="R45" s="42">
        <f>[1]V_МО_ФАКТ!R45-'[2]V_МО__был 22'!R45+266</f>
        <v>5585</v>
      </c>
      <c r="S45" s="42">
        <f>[1]V_МО_ФАКТ!S45-'[2]V_МО__был 22'!S45</f>
        <v>0</v>
      </c>
      <c r="T45" s="42">
        <f>[1]V_МО_ФАКТ!T45-'[2]V_МО__был 22'!T45</f>
        <v>-2280</v>
      </c>
      <c r="U45" s="42">
        <f>[1]V_МО_ФАКТ!U45-'[2]V_МО__был 22'!U45</f>
        <v>0</v>
      </c>
      <c r="V45" s="55">
        <f t="shared" si="49"/>
        <v>-21850</v>
      </c>
      <c r="W45" s="41">
        <f>[1]V_МО_ФАКТ!W45-'[2]V_МО__был 22'!W45</f>
        <v>-1526</v>
      </c>
      <c r="X45" s="56">
        <f>[1]V_МО_ФАКТ!X45-'[2]V_МО__был 22'!X45</f>
        <v>0</v>
      </c>
      <c r="Y45" s="56">
        <f>[1]V_МО_ФАКТ!Y45-'[2]V_МО__был 22'!Y45</f>
        <v>0</v>
      </c>
      <c r="Z45" s="56">
        <f>[1]V_МО_ФАКТ!Z45-'[2]V_МО__был 22'!Z45</f>
        <v>0</v>
      </c>
      <c r="AA45" s="41">
        <f t="shared" si="7"/>
        <v>-1456</v>
      </c>
      <c r="AB45" s="42">
        <f>[1]V_МО_ФАКТ!AB45-'[2]V_МО__был 22'!AB45</f>
        <v>-338</v>
      </c>
      <c r="AC45" s="42">
        <f>[1]V_МО_ФАКТ!AC45-'[2]V_МО__был 22'!AC45</f>
        <v>-1118</v>
      </c>
      <c r="AD45" s="41">
        <f t="shared" si="8"/>
        <v>-1629</v>
      </c>
      <c r="AE45" s="42">
        <f>[1]V_МО_ФАКТ!AE45-'[2]V_МО__был 22'!AE45</f>
        <v>-1629</v>
      </c>
      <c r="AF45" s="42">
        <v>-829</v>
      </c>
      <c r="AG45" s="42">
        <f>[1]V_МО_ФАКТ!AG45-'[2]V_МО__был 22'!AG45</f>
        <v>0</v>
      </c>
      <c r="AH45" s="42">
        <f>[1]V_МО_ФАКТ!AH45-'[2]V_МО__был 22'!AH45</f>
        <v>0</v>
      </c>
      <c r="AI45" s="42">
        <f>[1]V_МО_ФАКТ!AI45-'[2]V_МО__был 22'!AI45</f>
        <v>-2790</v>
      </c>
      <c r="AJ45" s="42">
        <f>[1]V_МО_ФАКТ!AJ45-'[2]V_МО__был 22'!AJ45</f>
        <v>0</v>
      </c>
      <c r="AK45" s="41">
        <f t="shared" si="9"/>
        <v>0</v>
      </c>
      <c r="AL45" s="42">
        <f>[3]V_МО_ФАКТ!AL45-'[2]V_МО__был 22'!AL45</f>
        <v>0</v>
      </c>
      <c r="AM45" s="42">
        <f>[3]V_МО_ФАКТ!AM45-'[2]V_МО__был 22'!AM45</f>
        <v>0</v>
      </c>
      <c r="AN45" s="42">
        <f>[1]V_МО_ФАКТ!AN45-'[2]V_МО__был 22'!AN45</f>
        <v>68</v>
      </c>
      <c r="AO45" s="42">
        <f>[1]V_МО_ФАКТ!AO45-'[2]V_МО__был 22'!AO45</f>
        <v>2865</v>
      </c>
      <c r="AP45" s="43">
        <f t="shared" si="10"/>
        <v>-856</v>
      </c>
      <c r="AQ45" s="44">
        <f>[3]V_МО_ФАКТ!AQ45-'[2]V_МО__был 22'!AQ45</f>
        <v>-855</v>
      </c>
      <c r="AR45" s="44">
        <f>[3]V_МО_ФАКТ!AR45-'[2]V_МО__был 22'!AR45</f>
        <v>-1</v>
      </c>
      <c r="AS45" s="42">
        <f>[3]V_МО_ФАКТ!AS45-'[2]V_МО__был 22'!AS45</f>
        <v>0</v>
      </c>
      <c r="AT45" s="43">
        <f t="shared" si="50"/>
        <v>5822</v>
      </c>
      <c r="AU45" s="41">
        <f t="shared" si="51"/>
        <v>6340</v>
      </c>
      <c r="AV45" s="41">
        <v>-80</v>
      </c>
      <c r="AW45" s="42">
        <v>518</v>
      </c>
      <c r="AX45" s="42"/>
      <c r="AY45" s="42">
        <f>8300+13-2491</f>
        <v>5822</v>
      </c>
      <c r="AZ45" s="42">
        <f>[3]V_МО_ФАКТ!AZ45-'[2]V_МО__был 22'!AZ45</f>
        <v>0</v>
      </c>
      <c r="BA45" s="55">
        <f t="shared" si="52"/>
        <v>6340</v>
      </c>
      <c r="BB45" s="55"/>
      <c r="BC45" s="42">
        <f>[3]V_МО_ФАКТ!BC45-'[2]V_МО__был 22'!BC45</f>
        <v>-518</v>
      </c>
      <c r="BD45" s="45">
        <f t="shared" si="53"/>
        <v>0</v>
      </c>
      <c r="BE45" s="42"/>
      <c r="BF45" s="42"/>
      <c r="BG45" s="42"/>
      <c r="BH45" s="46">
        <f t="shared" si="13"/>
        <v>-27</v>
      </c>
      <c r="BI45" s="42">
        <f>[3]V_МО_ФАКТ!BI45-'[2]V_МО__был 22'!BI45</f>
        <v>-27</v>
      </c>
      <c r="BJ45" s="42">
        <f>[3]V_МО_ФАКТ!BJ45-'[2]V_МО__был 22'!BJ45</f>
        <v>0</v>
      </c>
      <c r="BK45" s="42">
        <f>[3]V_МО_ФАКТ!BK45-'[2]V_МО__был 22'!BK45</f>
        <v>0</v>
      </c>
      <c r="BL45" s="42">
        <f>[3]V_МО_ФАКТ!BL45-'[2]V_МО__был 22'!BL45</f>
        <v>0</v>
      </c>
      <c r="BM45" s="46">
        <f t="shared" si="14"/>
        <v>0</v>
      </c>
      <c r="BN45" s="42">
        <f>[3]V_МО_ФАКТ!BN45-'[2]V_МО__был 22'!BN45</f>
        <v>0</v>
      </c>
      <c r="BO45" s="42">
        <f>[3]V_МО_ФАКТ!BO45-'[2]V_МО__был 22'!BO45</f>
        <v>0</v>
      </c>
      <c r="BP45" s="42">
        <f>[3]V_МО_ФАКТ!BP45-'[2]V_МО__был 22'!BP45</f>
        <v>5</v>
      </c>
      <c r="BQ45" s="46">
        <f t="shared" si="15"/>
        <v>-162</v>
      </c>
      <c r="BR45" s="42">
        <f>[3]V_МО_ФАКТ!BR45-'[2]V_МО__был 22'!BR45</f>
        <v>0</v>
      </c>
      <c r="BS45" s="42">
        <f>[3]V_МО_ФАКТ!BS45-'[2]V_МО__был 22'!BS45</f>
        <v>-162</v>
      </c>
      <c r="BT45" s="42">
        <f>[3]V_МО_ФАКТ!BT45-'[2]V_МО__был 22'!BT45</f>
        <v>0</v>
      </c>
      <c r="BU45" s="42">
        <f>[3]V_МО_ФАКТ!BU45-'[2]V_МО__был 22'!BU45</f>
        <v>0</v>
      </c>
      <c r="BV45" s="42">
        <f>[3]V_МО_ФАКТ!BV45-'[2]V_МО__был 22'!BV45</f>
        <v>-1030</v>
      </c>
      <c r="BW45" s="42">
        <f>[3]V_МО_ФАКТ!BW45-'[2]V_МО__был 22'!BW45</f>
        <v>0</v>
      </c>
      <c r="BX45" s="42">
        <f>[3]V_МО_ФАКТ!BX45-'[2]V_МО__был 22'!BX45</f>
        <v>0</v>
      </c>
      <c r="BY45" s="42">
        <f>[3]V_МО_ФАКТ!BY45-'[2]V_МО__был 22'!BY45</f>
        <v>0</v>
      </c>
      <c r="BZ45" s="40">
        <f t="shared" si="21"/>
        <v>11</v>
      </c>
      <c r="CA45" s="43">
        <f t="shared" si="54"/>
        <v>-46</v>
      </c>
      <c r="CB45" s="42">
        <f>[4]Итого!CB39-'[2]V_МО__был 22'!CB45</f>
        <v>-126</v>
      </c>
      <c r="CC45" s="42">
        <f>[4]Итого!CC39-'[2]V_МО__был 22'!CC45</f>
        <v>-259</v>
      </c>
      <c r="CD45" s="42">
        <f>[4]Итого!CD39-'[2]V_МО__был 22'!CD45</f>
        <v>0</v>
      </c>
      <c r="CE45" s="42">
        <f>[4]Итого!CE39-'[2]V_МО__был 22'!CE45</f>
        <v>37</v>
      </c>
      <c r="CF45" s="41">
        <f>[4]Итого!CF39-'[2]V_МО__был 22'!CF45</f>
        <v>3</v>
      </c>
      <c r="CG45" s="42">
        <f>[4]Итого!CG39-'[2]V_МО__был 22'!CG45</f>
        <v>0</v>
      </c>
      <c r="CH45" s="42">
        <f>[4]Итого!CH39-'[2]V_МО__был 22'!CH45</f>
        <v>-11</v>
      </c>
      <c r="CI45" s="42">
        <f>[4]Итого!CI39-'[2]V_МО__был 22'!CI45</f>
        <v>0</v>
      </c>
      <c r="CJ45" s="42">
        <f>[4]Итого!CJ39-'[2]V_МО__был 22'!CJ45</f>
        <v>0</v>
      </c>
      <c r="CK45" s="42">
        <f>[4]Итого!CK39-'[2]V_МО__был 22'!CK45</f>
        <v>0</v>
      </c>
      <c r="CL45" s="42">
        <f>[4]Итого!CL39-'[2]V_МО__был 22'!CL45</f>
        <v>0</v>
      </c>
      <c r="CM45" s="42">
        <f>[4]Итого!CM39-'[2]V_МО__был 22'!CM45</f>
        <v>0</v>
      </c>
      <c r="CN45" s="42">
        <f>[4]Итого!CN39-'[2]V_МО__был 22'!CN45</f>
        <v>87</v>
      </c>
      <c r="CO45" s="42">
        <f>[4]Итого!CO39-'[2]V_МО__был 22'!CO45</f>
        <v>-171</v>
      </c>
      <c r="CP45" s="42">
        <f>[4]Итого!CP39-'[2]V_МО__был 22'!CP45</f>
        <v>-78</v>
      </c>
      <c r="CQ45" s="42">
        <f>[4]Итого!CQ39-'[2]V_МО__был 22'!CQ45</f>
        <v>-20</v>
      </c>
      <c r="CR45" s="42">
        <f>[4]Итого!CR39-'[2]V_МО__был 22'!CR45</f>
        <v>50</v>
      </c>
      <c r="CS45" s="42">
        <f>[4]Итого!CS39-'[2]V_МО__был 22'!CS45</f>
        <v>-10</v>
      </c>
      <c r="CT45" s="42">
        <f>[4]Итого!CT39-'[2]V_МО__был 22'!CT45</f>
        <v>0</v>
      </c>
      <c r="CU45" s="42">
        <f>[4]Итого!CU39-'[2]V_МО__был 22'!CU45</f>
        <v>0</v>
      </c>
      <c r="CV45" s="42">
        <f>[4]Итого!CV39-'[2]V_МО__был 22'!CV45</f>
        <v>0</v>
      </c>
      <c r="CW45" s="42">
        <f>[4]Итого!CW39-'[2]V_МО__был 22'!CW45</f>
        <v>0</v>
      </c>
      <c r="CX45" s="42">
        <f>[4]Итого!CX39-'[2]V_МО__был 22'!CX45</f>
        <v>-8</v>
      </c>
      <c r="CY45" s="42">
        <f>[4]Итого!CY39-'[2]V_МО__был 22'!CY45</f>
        <v>0</v>
      </c>
      <c r="CZ45" s="42">
        <f>[4]Итого!CZ39-'[2]V_МО__был 22'!CZ45</f>
        <v>0</v>
      </c>
      <c r="DA45" s="42">
        <f>[4]Итого!DA39-'[2]V_МО__был 22'!DA45</f>
        <v>-131</v>
      </c>
      <c r="DB45" s="42">
        <f>[4]Итого!DB39-'[2]V_МО__был 22'!DB45</f>
        <v>1</v>
      </c>
      <c r="DC45" s="42">
        <f>[4]Итого!DC39-'[2]V_МО__был 22'!DC45</f>
        <v>7</v>
      </c>
      <c r="DD45" s="42">
        <f>[4]Итого!DD39-'[2]V_МО__был 22'!DD45</f>
        <v>0</v>
      </c>
      <c r="DE45" s="42">
        <f>[4]Итого!DE39-'[2]V_МО__был 22'!DE45</f>
        <v>304</v>
      </c>
      <c r="DF45" s="42">
        <f>[4]Итого!DF39-'[2]V_МО__был 22'!DF45</f>
        <v>0</v>
      </c>
      <c r="DG45" s="42">
        <f>[4]Итого!DG39-'[2]V_МО__был 22'!DG45</f>
        <v>-39</v>
      </c>
      <c r="DH45" s="42">
        <f>[4]Итого!DH39-'[2]V_МО__был 22'!DH45</f>
        <v>-2</v>
      </c>
      <c r="DI45" s="42">
        <f>[4]Итого!DI39-'[2]V_МО__был 22'!DI45</f>
        <v>-90</v>
      </c>
      <c r="DJ45" s="42">
        <f>[4]Итого!DJ39-'[2]V_МО__был 22'!DJ45</f>
        <v>-27</v>
      </c>
      <c r="DK45" s="42">
        <f>[4]Итого!DK39-'[2]V_МО__был 22'!DK45</f>
        <v>0</v>
      </c>
      <c r="DL45" s="42">
        <f>[4]Итого!DL39-'[2]V_МО__был 22'!DL45</f>
        <v>0</v>
      </c>
      <c r="DM45" s="42">
        <f>[4]Итого!DM39-'[2]V_МО__был 22'!DM45</f>
        <v>8</v>
      </c>
      <c r="DN45" s="42">
        <f>[4]Итого!DN39-'[2]V_МО__был 22'!DN45</f>
        <v>-1</v>
      </c>
      <c r="DO45" s="42">
        <f>[4]Итого!DO39-'[2]V_МО__был 22'!DO45</f>
        <v>0</v>
      </c>
      <c r="DP45" s="42">
        <f>[4]Итого!DP39-'[2]V_МО__был 22'!DP45</f>
        <v>0</v>
      </c>
      <c r="DQ45" s="42">
        <f>[4]Итого!DQ39-'[2]V_МО__был 22'!DQ45</f>
        <v>0</v>
      </c>
      <c r="DR45" s="42">
        <f>[4]Итого!DR39-'[2]V_МО__был 22'!DR45</f>
        <v>0</v>
      </c>
      <c r="DS45" s="48">
        <f>[4]Итого!DS39-'[2]V_МО__был 22'!DS45</f>
        <v>-46</v>
      </c>
      <c r="DT45" s="48">
        <f>[4]Итого!DT39-'[2]V_МО__был 22'!DT45</f>
        <v>0</v>
      </c>
      <c r="DU45" s="48">
        <f>[4]Итого!DU39-'[2]V_МО__был 22'!DU45</f>
        <v>-7645</v>
      </c>
      <c r="DV45" s="42">
        <f>[4]Итого!DV39-'[2]V_МО__был 22'!DV45</f>
        <v>0</v>
      </c>
      <c r="DW45" s="40">
        <f>[4]Итого!DW39-'[2]V_МО__был 22'!DW45</f>
        <v>-648</v>
      </c>
      <c r="DX45" s="43">
        <f>[4]Итого!DX39-'[2]V_МО__был 22'!DX45</f>
        <v>35</v>
      </c>
      <c r="DY45" s="41">
        <f>[4]Итого!DY39-'[2]V_МО__был 22'!DY45</f>
        <v>0</v>
      </c>
      <c r="DZ45" s="42">
        <f>[4]Итого!DZ39-'[2]V_МО__был 22'!DZ45</f>
        <v>0</v>
      </c>
      <c r="EA45" s="42">
        <f>[4]Итого!EA39-'[2]V_МО__был 22'!EA45</f>
        <v>0</v>
      </c>
      <c r="EB45" s="42">
        <f>[4]Итого!EB39-'[2]V_МО__был 22'!EB45</f>
        <v>-4</v>
      </c>
      <c r="EC45" s="41">
        <f>[4]Итого!EC39-'[2]V_МО__был 22'!EC45</f>
        <v>0</v>
      </c>
      <c r="ED45" s="42">
        <f>[4]Итого!ED39-'[2]V_МО__был 22'!ED45</f>
        <v>0</v>
      </c>
      <c r="EE45" s="42">
        <f>[4]Итого!EE39-'[2]V_МО__был 22'!EE45</f>
        <v>0</v>
      </c>
      <c r="EF45" s="42">
        <f>[4]Итого!EF39-'[2]V_МО__был 22'!EF45</f>
        <v>0</v>
      </c>
      <c r="EG45" s="42">
        <f>[4]Итого!EG39-'[2]V_МО__был 22'!EG45</f>
        <v>0</v>
      </c>
      <c r="EH45" s="42">
        <f>[4]Итого!EH39-'[2]V_МО__был 22'!EH45</f>
        <v>0</v>
      </c>
      <c r="EI45" s="42">
        <f>[4]Итого!EI39-'[2]V_МО__был 22'!EI45</f>
        <v>0</v>
      </c>
      <c r="EJ45" s="42">
        <f>[4]Итого!EJ39-'[2]V_МО__был 22'!EJ45</f>
        <v>43</v>
      </c>
      <c r="EK45" s="42">
        <f>[4]Итого!EK39-'[2]V_МО__был 22'!EK45</f>
        <v>0</v>
      </c>
      <c r="EL45" s="42">
        <f>[4]Итого!EL39-'[2]V_МО__был 22'!EL45</f>
        <v>2</v>
      </c>
      <c r="EM45" s="42">
        <f>[4]Итого!EM39-'[2]V_МО__был 22'!EM45</f>
        <v>-14</v>
      </c>
      <c r="EN45" s="41">
        <f>[4]Итого!EN39-'[2]V_МО__был 22'!EN45</f>
        <v>-2</v>
      </c>
      <c r="EO45" s="42">
        <f>[4]Итого!EO39-'[2]V_МО__был 22'!EO45</f>
        <v>0</v>
      </c>
      <c r="EP45" s="41">
        <f>[4]Итого!EP39-'[2]V_МО__был 22'!EP45</f>
        <v>-1</v>
      </c>
      <c r="EQ45" s="42">
        <f>[4]Итого!EQ39-'[2]V_МО__был 22'!EQ45</f>
        <v>-2</v>
      </c>
      <c r="ER45" s="42">
        <f>[4]Итого!ER39-'[2]V_МО__был 22'!ER45</f>
        <v>-1</v>
      </c>
      <c r="ES45" s="42">
        <f>[4]Итого!ES39-'[2]V_МО__был 22'!ES45</f>
        <v>0</v>
      </c>
      <c r="ET45" s="42">
        <f>[4]Итого!ET39-'[2]V_МО__был 22'!ET45</f>
        <v>0</v>
      </c>
      <c r="EU45" s="42">
        <f>[4]Итого!EU39-'[2]V_МО__был 22'!EU45</f>
        <v>0</v>
      </c>
      <c r="EV45" s="42">
        <f>[4]Итого!EV39-'[2]V_МО__был 22'!EV45</f>
        <v>0</v>
      </c>
      <c r="EW45" s="42">
        <f>[4]Итого!EW39-'[2]V_МО__был 22'!EW45</f>
        <v>1</v>
      </c>
      <c r="EX45" s="42">
        <f>[4]Итого!EX39-'[2]V_МО__был 22'!EX45</f>
        <v>-7</v>
      </c>
      <c r="EY45" s="42">
        <f>[4]Итого!EY39-'[2]V_МО__был 22'!EY45</f>
        <v>0</v>
      </c>
      <c r="EZ45" s="42">
        <f>[4]Итого!EZ39-'[2]V_МО__был 22'!EZ45</f>
        <v>0</v>
      </c>
      <c r="FA45" s="42">
        <f>[4]Итого!FA39-'[2]V_МО__был 22'!FA45</f>
        <v>1</v>
      </c>
      <c r="FB45" s="42">
        <f>[4]Итого!FB39-'[2]V_МО__был 22'!FB45</f>
        <v>0</v>
      </c>
      <c r="FC45" s="42">
        <f>[4]Итого!FC39-'[2]V_МО__был 22'!FC45</f>
        <v>0</v>
      </c>
      <c r="FD45" s="42">
        <f>[4]Итого!FD39-'[2]V_МО__был 22'!FD45</f>
        <v>0</v>
      </c>
      <c r="FE45" s="42">
        <f>[4]Итого!FE39-'[2]V_МО__был 22'!FE45</f>
        <v>16</v>
      </c>
      <c r="FF45" s="42">
        <f>[4]Итого!FF39-'[2]V_МО__был 22'!FF45</f>
        <v>0</v>
      </c>
      <c r="FG45" s="42">
        <f>[4]Итого!FG39-'[2]V_МО__был 22'!FG45</f>
        <v>0</v>
      </c>
      <c r="FH45" s="49">
        <f t="shared" si="55"/>
        <v>0</v>
      </c>
      <c r="FI45" s="42"/>
      <c r="FJ45" s="42"/>
      <c r="FK45" s="42"/>
      <c r="FL45" s="40">
        <f t="shared" si="56"/>
        <v>35</v>
      </c>
      <c r="FM45" s="42"/>
      <c r="FN45" s="42"/>
      <c r="FO45" s="42"/>
    </row>
    <row r="46" spans="1:171" ht="24.75" customHeight="1" x14ac:dyDescent="0.3">
      <c r="A46" s="37">
        <f t="shared" si="57"/>
        <v>27</v>
      </c>
      <c r="B46" s="38" t="s">
        <v>211</v>
      </c>
      <c r="C46" s="39" t="s">
        <v>212</v>
      </c>
      <c r="D46" s="40">
        <f t="shared" si="48"/>
        <v>1031</v>
      </c>
      <c r="E46" s="41">
        <f t="shared" si="2"/>
        <v>0</v>
      </c>
      <c r="F46" s="42">
        <f t="shared" si="3"/>
        <v>-12633</v>
      </c>
      <c r="G46" s="42">
        <f t="shared" si="3"/>
        <v>13477</v>
      </c>
      <c r="H46" s="42">
        <f t="shared" si="3"/>
        <v>-844</v>
      </c>
      <c r="I46" s="42">
        <f t="shared" si="4"/>
        <v>-334</v>
      </c>
      <c r="J46" s="41">
        <f t="shared" si="5"/>
        <v>-12201</v>
      </c>
      <c r="K46" s="42">
        <f>[1]V_МО_ФАКТ!K46-'[2]V_МО__был 22'!K46</f>
        <v>-8671</v>
      </c>
      <c r="L46" s="42">
        <f>[1]V_МО_ФАКТ!L46-'[2]V_МО__был 22'!L46</f>
        <v>1953</v>
      </c>
      <c r="M46" s="42">
        <f>[1]V_МО_ФАКТ!M46-'[2]V_МО__был 22'!M46</f>
        <v>-5483</v>
      </c>
      <c r="N46" s="42">
        <f>[1]V_МО_ФАКТ!N46-'[2]V_МО__был 22'!N46</f>
        <v>-334</v>
      </c>
      <c r="O46" s="41">
        <f t="shared" si="6"/>
        <v>12201</v>
      </c>
      <c r="P46" s="42">
        <f>[1]V_МО_ФАКТ!P46-'[2]V_МО__был 22'!P46</f>
        <v>-3962</v>
      </c>
      <c r="Q46" s="42">
        <f>[1]V_МО_ФАКТ!Q46-'[2]V_МО__был 22'!Q46</f>
        <v>11524</v>
      </c>
      <c r="R46" s="42">
        <f>[1]V_МО_ФАКТ!R46-'[2]V_МО__был 22'!R46+766</f>
        <v>4639</v>
      </c>
      <c r="S46" s="42">
        <f>[1]V_МО_ФАКТ!S46-'[2]V_МО__был 22'!S46</f>
        <v>0</v>
      </c>
      <c r="T46" s="42">
        <f>[1]V_МО_ФАКТ!T46-'[2]V_МО__был 22'!T46</f>
        <v>-540</v>
      </c>
      <c r="U46" s="42">
        <f>[1]V_МО_ФАКТ!U46-'[2]V_МО__был 22'!U46</f>
        <v>0</v>
      </c>
      <c r="V46" s="55">
        <f t="shared" si="49"/>
        <v>-540</v>
      </c>
      <c r="W46" s="41">
        <f>[1]V_МО_ФАКТ!W46-'[2]V_МО__был 22'!W46</f>
        <v>-778</v>
      </c>
      <c r="X46" s="56">
        <f>[1]V_МО_ФАКТ!X46-'[2]V_МО__был 22'!X46</f>
        <v>0</v>
      </c>
      <c r="Y46" s="56">
        <f>[1]V_МО_ФАКТ!Y46-'[2]V_МО__был 22'!Y46</f>
        <v>0</v>
      </c>
      <c r="Z46" s="56">
        <f>[1]V_МО_ФАКТ!Z46-'[2]V_МО__был 22'!Z46</f>
        <v>0</v>
      </c>
      <c r="AA46" s="41">
        <f t="shared" si="7"/>
        <v>-759</v>
      </c>
      <c r="AB46" s="42">
        <f>[1]V_МО_ФАКТ!AB46-'[2]V_МО__был 22'!AB46</f>
        <v>-291</v>
      </c>
      <c r="AC46" s="42">
        <f>[1]V_МО_ФАКТ!AC46-'[2]V_МО__был 22'!AC46</f>
        <v>-468</v>
      </c>
      <c r="AD46" s="41">
        <f t="shared" si="8"/>
        <v>-22</v>
      </c>
      <c r="AE46" s="42">
        <f>[1]V_МО_ФАКТ!AE46-'[2]V_МО__был 22'!AE46</f>
        <v>-22</v>
      </c>
      <c r="AF46" s="42">
        <f>[1]V_МО_ФАКТ!AF46-'[2]V_МО__был 22'!AF46</f>
        <v>-72</v>
      </c>
      <c r="AG46" s="42">
        <f>[1]V_МО_ФАКТ!AG46-'[2]V_МО__был 22'!AG46</f>
        <v>0</v>
      </c>
      <c r="AH46" s="57">
        <f>[1]V_МО_ФАКТ!AH46-'[2]V_МО__был 22'!AH46</f>
        <v>0</v>
      </c>
      <c r="AI46" s="42">
        <f>[1]V_МО_ФАКТ!AI46-'[2]V_МО__был 22'!AI46</f>
        <v>-63</v>
      </c>
      <c r="AJ46" s="42">
        <f>[1]V_МО_ФАКТ!AJ46-'[2]V_МО__был 22'!AJ46</f>
        <v>0</v>
      </c>
      <c r="AK46" s="41">
        <f t="shared" si="9"/>
        <v>0</v>
      </c>
      <c r="AL46" s="42">
        <f>[3]V_МО_ФАКТ!AL46-'[2]V_МО__был 22'!AL46</f>
        <v>0</v>
      </c>
      <c r="AM46" s="42">
        <f>[3]V_МО_ФАКТ!AM46-'[2]V_МО__был 22'!AM46</f>
        <v>0</v>
      </c>
      <c r="AN46" s="42">
        <f>[1]V_МО_ФАКТ!AN46-'[2]V_МО__был 22'!AN46</f>
        <v>-403</v>
      </c>
      <c r="AO46" s="42">
        <f>[1]V_МО_ФАКТ!AO46-'[2]V_МО__был 22'!AO46</f>
        <v>3596</v>
      </c>
      <c r="AP46" s="43">
        <f t="shared" si="10"/>
        <v>426</v>
      </c>
      <c r="AQ46" s="44">
        <f>[3]V_МО_ФАКТ!AQ46-'[2]V_МО__был 22'!AQ46</f>
        <v>426</v>
      </c>
      <c r="AR46" s="44">
        <f>[3]V_МО_ФАКТ!AR46-'[2]V_МО__был 22'!AR46</f>
        <v>0</v>
      </c>
      <c r="AS46" s="42">
        <f>[3]V_МО_ФАКТ!AS46-'[2]V_МО__был 22'!AS46</f>
        <v>0</v>
      </c>
      <c r="AT46" s="43">
        <f t="shared" si="50"/>
        <v>-171</v>
      </c>
      <c r="AU46" s="41">
        <f t="shared" si="51"/>
        <v>-738</v>
      </c>
      <c r="AV46" s="41">
        <v>-28</v>
      </c>
      <c r="AW46" s="42">
        <f>-567-36-135</f>
        <v>-738</v>
      </c>
      <c r="AX46" s="42"/>
      <c r="AY46" s="42"/>
      <c r="AZ46" s="42">
        <f>[3]V_МО_ФАКТ!AZ46-'[2]V_МО__был 22'!AZ46</f>
        <v>0</v>
      </c>
      <c r="BA46" s="55">
        <f t="shared" si="52"/>
        <v>-738</v>
      </c>
      <c r="BB46" s="55"/>
      <c r="BC46" s="42">
        <f>[3]V_МО_ФАКТ!BC46-'[2]V_МО__был 22'!BC46</f>
        <v>567</v>
      </c>
      <c r="BD46" s="45">
        <f t="shared" si="53"/>
        <v>0</v>
      </c>
      <c r="BE46" s="42"/>
      <c r="BF46" s="42"/>
      <c r="BG46" s="42"/>
      <c r="BH46" s="46">
        <f t="shared" si="13"/>
        <v>0</v>
      </c>
      <c r="BI46" s="42">
        <f>[3]V_МО_ФАКТ!BI46-'[2]V_МО__был 22'!BI46</f>
        <v>0</v>
      </c>
      <c r="BJ46" s="42">
        <f>[3]V_МО_ФАКТ!BJ46-'[2]V_МО__был 22'!BJ46</f>
        <v>0</v>
      </c>
      <c r="BK46" s="42">
        <f>[3]V_МО_ФАКТ!BK46-'[2]V_МО__был 22'!BK46</f>
        <v>0</v>
      </c>
      <c r="BL46" s="42">
        <f>[3]V_МО_ФАКТ!BL46-'[2]V_МО__был 22'!BL46</f>
        <v>0</v>
      </c>
      <c r="BM46" s="46">
        <f t="shared" si="14"/>
        <v>0</v>
      </c>
      <c r="BN46" s="42">
        <f>[3]V_МО_ФАКТ!BN46-'[2]V_МО__был 22'!BN46</f>
        <v>0</v>
      </c>
      <c r="BO46" s="42">
        <f>[3]V_МО_ФАКТ!BO46-'[2]V_МО__был 22'!BO46</f>
        <v>0</v>
      </c>
      <c r="BP46" s="42">
        <f>[3]V_МО_ФАКТ!BP46-'[2]V_МО__был 22'!BP46</f>
        <v>52</v>
      </c>
      <c r="BQ46" s="46">
        <f t="shared" si="15"/>
        <v>-40</v>
      </c>
      <c r="BR46" s="42">
        <f>[3]V_МО_ФАКТ!BR46-'[2]V_МО__был 22'!BR46</f>
        <v>32</v>
      </c>
      <c r="BS46" s="42">
        <f>[3]V_МО_ФАКТ!BS46-'[2]V_МО__был 22'!BS46</f>
        <v>-72</v>
      </c>
      <c r="BT46" s="42">
        <f>[3]V_МО_ФАКТ!BT46-'[2]V_МО__был 22'!BT46</f>
        <v>0</v>
      </c>
      <c r="BU46" s="42">
        <f>[3]V_МО_ФАКТ!BU46-'[2]V_МО__был 22'!BU46</f>
        <v>0</v>
      </c>
      <c r="BV46" s="42">
        <f>[3]V_МО_ФАКТ!BV46-'[2]V_МО__был 22'!BV46</f>
        <v>0</v>
      </c>
      <c r="BW46" s="42">
        <f>[3]V_МО_ФАКТ!BW46-'[2]V_МО__был 22'!BW46</f>
        <v>0</v>
      </c>
      <c r="BX46" s="42">
        <f>[3]V_МО_ФАКТ!BX46-'[2]V_МО__был 22'!BX46</f>
        <v>0</v>
      </c>
      <c r="BY46" s="42">
        <f>[3]V_МО_ФАКТ!BY46-'[2]V_МО__был 22'!BY46</f>
        <v>0</v>
      </c>
      <c r="BZ46" s="40">
        <f>ROUND((CB46-CC46)*CB$5+CC46*CC$5+CD46*CD$5+CE46*CE$5+CF46*CF$5+CH46*CH$5+CI46*CI$5+CJ46*CJ$5+CK46*CK$5+CL46*CL$5+CM46*CM$5+CN46*CN$5+CP46*CP$5+CQ46*CQ$5+CR46*CR$5+CS46*CS$5+CT46*CT$5+CU46*CU$5+CV46*CV$5+CX46*CX$5+CY46*CY$5+CZ46*CZ$5+DA46*DA$5+DB46*DB$5+DC46*DC$5+DD46*DD$5+DE46*DE$5+DF46*DF$5+DG46*DG$5+DH46*DH$5+DI46*DI$5+DJ46*DJ$5+DK46*DK$5+DL46*DL$5+DM46*DM$5+DN46*DN$5+DO46*DO$5+DQ46*DQ$5,0)</f>
        <v>-45</v>
      </c>
      <c r="CA46" s="43">
        <f t="shared" si="54"/>
        <v>0</v>
      </c>
      <c r="CB46" s="42">
        <f>[4]Итого!CB40-'[2]V_МО__был 22'!CB46</f>
        <v>0</v>
      </c>
      <c r="CC46" s="42">
        <f>[4]Итого!CC40-'[2]V_МО__был 22'!CC46</f>
        <v>0</v>
      </c>
      <c r="CD46" s="42">
        <f>[4]Итого!CD40-'[2]V_МО__был 22'!CD46</f>
        <v>0</v>
      </c>
      <c r="CE46" s="42">
        <f>[4]Итого!CE40-'[2]V_МО__был 22'!CE46</f>
        <v>1</v>
      </c>
      <c r="CF46" s="41">
        <f>[4]Итого!CF40-'[2]V_МО__был 22'!CF46</f>
        <v>-2</v>
      </c>
      <c r="CG46" s="42">
        <f>[4]Итого!CG40-'[2]V_МО__был 22'!CG46</f>
        <v>0</v>
      </c>
      <c r="CH46" s="42">
        <f>[4]Итого!CH40-'[2]V_МО__был 22'!CH46</f>
        <v>0</v>
      </c>
      <c r="CI46" s="42">
        <f>[4]Итого!CI40-'[2]V_МО__был 22'!CI46</f>
        <v>0</v>
      </c>
      <c r="CJ46" s="42">
        <f>[4]Итого!CJ40-'[2]V_МО__был 22'!CJ46</f>
        <v>0</v>
      </c>
      <c r="CK46" s="42">
        <f>[4]Итого!CK40-'[2]V_МО__был 22'!CK46</f>
        <v>0</v>
      </c>
      <c r="CL46" s="42">
        <f>[4]Итого!CL40-'[2]V_МО__был 22'!CL46</f>
        <v>0</v>
      </c>
      <c r="CM46" s="42">
        <f>[4]Итого!CM40-'[2]V_МО__был 22'!CM46</f>
        <v>0</v>
      </c>
      <c r="CN46" s="42">
        <f>[4]Итого!CN40-'[2]V_МО__был 22'!CN46</f>
        <v>-13</v>
      </c>
      <c r="CO46" s="42">
        <f>[4]Итого!CO40-'[2]V_МО__был 22'!CO46</f>
        <v>0</v>
      </c>
      <c r="CP46" s="42">
        <f>[4]Итого!CP40-'[2]V_МО__был 22'!CP46</f>
        <v>0</v>
      </c>
      <c r="CQ46" s="42">
        <f>[4]Итого!CQ40-'[2]V_МО__был 22'!CQ46</f>
        <v>0</v>
      </c>
      <c r="CR46" s="42">
        <f>[4]Итого!CR40-'[2]V_МО__был 22'!CR46</f>
        <v>-15</v>
      </c>
      <c r="CS46" s="42">
        <f>[4]Итого!CS40-'[2]V_МО__был 22'!CS46</f>
        <v>25</v>
      </c>
      <c r="CT46" s="42">
        <f>[4]Итого!CT40-'[2]V_МО__был 22'!CT46</f>
        <v>0</v>
      </c>
      <c r="CU46" s="42">
        <f>[4]Итого!CU40-'[2]V_МО__был 22'!CU46</f>
        <v>0</v>
      </c>
      <c r="CV46" s="42">
        <f>[4]Итого!CV40-'[2]V_МО__был 22'!CV46</f>
        <v>0</v>
      </c>
      <c r="CW46" s="42">
        <f>[4]Итого!CW40-'[2]V_МО__был 22'!CW46</f>
        <v>0</v>
      </c>
      <c r="CX46" s="42">
        <f>[4]Итого!CX40-'[2]V_МО__был 22'!CX46</f>
        <v>0</v>
      </c>
      <c r="CY46" s="42">
        <f>[4]Итого!CY40-'[2]V_МО__был 22'!CY46</f>
        <v>0</v>
      </c>
      <c r="CZ46" s="42">
        <f>[4]Итого!CZ40-'[2]V_МО__был 22'!CZ46</f>
        <v>-6</v>
      </c>
      <c r="DA46" s="42">
        <f>[4]Итого!DA40-'[2]V_МО__был 22'!DA46</f>
        <v>-12</v>
      </c>
      <c r="DB46" s="42">
        <f>[4]Итого!DB40-'[2]V_МО__был 22'!DB46</f>
        <v>0</v>
      </c>
      <c r="DC46" s="42">
        <f>[4]Итого!DC40-'[2]V_МО__был 22'!DC46</f>
        <v>0</v>
      </c>
      <c r="DD46" s="42">
        <f>[4]Итого!DD40-'[2]V_МО__был 22'!DD46</f>
        <v>0</v>
      </c>
      <c r="DE46" s="42">
        <f>[4]Итого!DE40-'[2]V_МО__был 22'!DE46</f>
        <v>61</v>
      </c>
      <c r="DF46" s="42">
        <f>[4]Итого!DF40-'[2]V_МО__был 22'!DF46</f>
        <v>0</v>
      </c>
      <c r="DG46" s="42">
        <f>[4]Итого!DG40-'[2]V_МО__был 22'!DG46</f>
        <v>0</v>
      </c>
      <c r="DH46" s="42">
        <f>[4]Итого!DH40-'[2]V_МО__был 22'!DH46</f>
        <v>0</v>
      </c>
      <c r="DI46" s="42">
        <f>[4]Итого!DI40-'[2]V_МО__был 22'!DI46</f>
        <v>0</v>
      </c>
      <c r="DJ46" s="42">
        <f>[4]Итого!DJ40-'[2]V_МО__был 22'!DJ46</f>
        <v>0</v>
      </c>
      <c r="DK46" s="42">
        <f>[4]Итого!DK40-'[2]V_МО__был 22'!DK46</f>
        <v>0</v>
      </c>
      <c r="DL46" s="42">
        <f>[4]Итого!DL40-'[2]V_МО__был 22'!DL46</f>
        <v>0</v>
      </c>
      <c r="DM46" s="42">
        <f>[4]Итого!DM40-'[2]V_МО__был 22'!DM46</f>
        <v>-39</v>
      </c>
      <c r="DN46" s="42">
        <f>[4]Итого!DN40-'[2]V_МО__был 22'!DN46</f>
        <v>0</v>
      </c>
      <c r="DO46" s="42">
        <f>[4]Итого!DO40-'[2]V_МО__был 22'!DO46</f>
        <v>0</v>
      </c>
      <c r="DP46" s="42">
        <f>[4]Итого!DP40-'[2]V_МО__был 22'!DP46</f>
        <v>0</v>
      </c>
      <c r="DQ46" s="42">
        <f>[4]Итого!DQ40-'[2]V_МО__был 22'!DQ46</f>
        <v>0</v>
      </c>
      <c r="DR46" s="42">
        <f>[4]Итого!DR40-'[2]V_МО__был 22'!DR46</f>
        <v>0</v>
      </c>
      <c r="DS46" s="48">
        <f>[4]Итого!DS40-'[2]V_МО__был 22'!DS46</f>
        <v>0</v>
      </c>
      <c r="DT46" s="48">
        <f>[4]Итого!DT40-'[2]V_МО__был 22'!DT46</f>
        <v>0</v>
      </c>
      <c r="DU46" s="48">
        <f>[4]Итого!DU40-'[2]V_МО__был 22'!DU46</f>
        <v>-1907</v>
      </c>
      <c r="DV46" s="42">
        <f>[4]Итого!DV40-'[2]V_МО__был 22'!DV46</f>
        <v>0</v>
      </c>
      <c r="DW46" s="40">
        <f>[4]Итого!DW40-'[2]V_МО__был 22'!DW46</f>
        <v>2711</v>
      </c>
      <c r="DX46" s="43">
        <f>[4]Итого!DX40-'[2]V_МО__был 22'!DX46</f>
        <v>178</v>
      </c>
      <c r="DY46" s="41">
        <f>[4]Итого!DY40-'[2]V_МО__был 22'!DY46</f>
        <v>1</v>
      </c>
      <c r="DZ46" s="42">
        <f>[4]Итого!DZ40-'[2]V_МО__был 22'!DZ46</f>
        <v>0</v>
      </c>
      <c r="EA46" s="42">
        <f>[4]Итого!EA40-'[2]V_МО__был 22'!EA46</f>
        <v>0</v>
      </c>
      <c r="EB46" s="42">
        <f>[4]Итого!EB40-'[2]V_МО__был 22'!EB46</f>
        <v>1</v>
      </c>
      <c r="EC46" s="41">
        <f>[4]Итого!EC40-'[2]V_МО__был 22'!EC46</f>
        <v>0</v>
      </c>
      <c r="ED46" s="42">
        <f>[4]Итого!ED40-'[2]V_МО__был 22'!ED46</f>
        <v>0</v>
      </c>
      <c r="EE46" s="42">
        <f>[4]Итого!EE40-'[2]V_МО__был 22'!EE46</f>
        <v>0</v>
      </c>
      <c r="EF46" s="42">
        <f>[4]Итого!EF40-'[2]V_МО__был 22'!EF46</f>
        <v>0</v>
      </c>
      <c r="EG46" s="42">
        <f>[4]Итого!EG40-'[2]V_МО__был 22'!EG46</f>
        <v>0</v>
      </c>
      <c r="EH46" s="42">
        <f>[4]Итого!EH40-'[2]V_МО__был 22'!EH46</f>
        <v>0</v>
      </c>
      <c r="EI46" s="42">
        <f>[4]Итого!EI40-'[2]V_МО__был 22'!EI46</f>
        <v>7</v>
      </c>
      <c r="EJ46" s="42">
        <f>[4]Итого!EJ40-'[2]V_МО__был 22'!EJ46</f>
        <v>97</v>
      </c>
      <c r="EK46" s="42">
        <f>[4]Итого!EK40-'[2]V_МО__был 22'!EK46</f>
        <v>0</v>
      </c>
      <c r="EL46" s="42">
        <f>[4]Итого!EL40-'[2]V_МО__был 22'!EL46</f>
        <v>34</v>
      </c>
      <c r="EM46" s="42">
        <f>[4]Итого!EM40-'[2]V_МО__был 22'!EM46</f>
        <v>36</v>
      </c>
      <c r="EN46" s="41">
        <f>[4]Итого!EN40-'[2]V_МО__был 22'!EN46</f>
        <v>0</v>
      </c>
      <c r="EO46" s="42">
        <f>[4]Итого!EO40-'[2]V_МО__был 22'!EO46</f>
        <v>0</v>
      </c>
      <c r="EP46" s="41">
        <f>[4]Итого!EP40-'[2]V_МО__был 22'!EP46</f>
        <v>0</v>
      </c>
      <c r="EQ46" s="42">
        <f>[4]Итого!EQ40-'[2]V_МО__был 22'!EQ46</f>
        <v>0</v>
      </c>
      <c r="ER46" s="42">
        <f>[4]Итого!ER40-'[2]V_МО__был 22'!ER46</f>
        <v>0</v>
      </c>
      <c r="ES46" s="42">
        <f>[4]Итого!ES40-'[2]V_МО__был 22'!ES46</f>
        <v>0</v>
      </c>
      <c r="ET46" s="42">
        <f>[4]Итого!ET40-'[2]V_МО__был 22'!ET46</f>
        <v>0</v>
      </c>
      <c r="EU46" s="42">
        <f>[4]Итого!EU40-'[2]V_МО__был 22'!EU46</f>
        <v>0</v>
      </c>
      <c r="EV46" s="42">
        <f>[4]Итого!EV40-'[2]V_МО__был 22'!EV46</f>
        <v>0</v>
      </c>
      <c r="EW46" s="42">
        <f>[4]Итого!EW40-'[2]V_МО__был 22'!EW46</f>
        <v>2</v>
      </c>
      <c r="EX46" s="42">
        <f>[4]Итого!EX40-'[2]V_МО__был 22'!EX46</f>
        <v>0</v>
      </c>
      <c r="EY46" s="42">
        <f>[4]Итого!EY40-'[2]V_МО__был 22'!EY46</f>
        <v>0</v>
      </c>
      <c r="EZ46" s="42">
        <f>[4]Итого!EZ40-'[2]V_МО__был 22'!EZ46</f>
        <v>0</v>
      </c>
      <c r="FA46" s="42">
        <f>[4]Итого!FA40-'[2]V_МО__был 22'!FA46</f>
        <v>0</v>
      </c>
      <c r="FB46" s="42">
        <f>[4]Итого!FB40-'[2]V_МО__был 22'!FB46</f>
        <v>0</v>
      </c>
      <c r="FC46" s="42">
        <f>[4]Итого!FC40-'[2]V_МО__был 22'!FC46</f>
        <v>0</v>
      </c>
      <c r="FD46" s="42">
        <f>[4]Итого!FD40-'[2]V_МО__был 22'!FD46</f>
        <v>0</v>
      </c>
      <c r="FE46" s="42">
        <f>[4]Итого!FE40-'[2]V_МО__был 22'!FE46</f>
        <v>0</v>
      </c>
      <c r="FF46" s="42">
        <f>[4]Итого!FF40-'[2]V_МО__был 22'!FF46</f>
        <v>0</v>
      </c>
      <c r="FG46" s="42">
        <f>[4]Итого!FG40-'[2]V_МО__был 22'!FG46</f>
        <v>0</v>
      </c>
      <c r="FH46" s="49">
        <f t="shared" si="55"/>
        <v>0</v>
      </c>
      <c r="FI46" s="42"/>
      <c r="FJ46" s="42"/>
      <c r="FK46" s="42"/>
      <c r="FL46" s="40">
        <f t="shared" si="56"/>
        <v>178</v>
      </c>
      <c r="FM46" s="42"/>
      <c r="FN46" s="42"/>
      <c r="FO46" s="42"/>
    </row>
    <row r="47" spans="1:171" ht="40.5" x14ac:dyDescent="0.3">
      <c r="A47" s="37">
        <f t="shared" si="57"/>
        <v>28</v>
      </c>
      <c r="B47" s="38" t="s">
        <v>213</v>
      </c>
      <c r="C47" s="39" t="s">
        <v>214</v>
      </c>
      <c r="D47" s="40">
        <f t="shared" si="48"/>
        <v>2133</v>
      </c>
      <c r="E47" s="41">
        <f t="shared" si="2"/>
        <v>134</v>
      </c>
      <c r="F47" s="42">
        <f t="shared" si="3"/>
        <v>9851</v>
      </c>
      <c r="G47" s="42">
        <f t="shared" si="3"/>
        <v>-4846</v>
      </c>
      <c r="H47" s="42">
        <f t="shared" si="3"/>
        <v>-4871</v>
      </c>
      <c r="I47" s="42">
        <f t="shared" si="4"/>
        <v>-522</v>
      </c>
      <c r="J47" s="41">
        <f t="shared" si="5"/>
        <v>275</v>
      </c>
      <c r="K47" s="42">
        <f>[1]V_МО_ФАКТ!K47-'[2]V_МО__был 22'!K47</f>
        <v>2829</v>
      </c>
      <c r="L47" s="42">
        <f>[1]V_МО_ФАКТ!L47-'[2]V_МО__был 22'!L47</f>
        <v>-739</v>
      </c>
      <c r="M47" s="42">
        <f>[1]V_МО_ФАКТ!M47-'[2]V_МО__был 22'!M47</f>
        <v>-1815</v>
      </c>
      <c r="N47" s="42">
        <f>[1]V_МО_ФАКТ!N47-'[2]V_МО__был 22'!N47</f>
        <v>-522</v>
      </c>
      <c r="O47" s="41">
        <f t="shared" si="6"/>
        <v>-141</v>
      </c>
      <c r="P47" s="42">
        <f>[1]V_МО_ФАКТ!P47-'[2]V_МО__был 22'!P47</f>
        <v>7022</v>
      </c>
      <c r="Q47" s="42">
        <f>[1]V_МО_ФАКТ!Q47-'[2]V_МО__был 22'!Q47</f>
        <v>-4107</v>
      </c>
      <c r="R47" s="42">
        <f>[1]V_МО_ФАКТ!R47-'[2]V_МО__был 22'!R47+1648</f>
        <v>-3056</v>
      </c>
      <c r="S47" s="42">
        <f>[1]V_МО_ФАКТ!S47-'[2]V_МО__был 22'!S47</f>
        <v>0</v>
      </c>
      <c r="T47" s="42">
        <f>[1]V_МО_ФАКТ!T47-'[2]V_МО__был 22'!T47</f>
        <v>-1687</v>
      </c>
      <c r="U47" s="42">
        <f>[1]V_МО_ФАКТ!U47-'[2]V_МО__был 22'!U47</f>
        <v>84</v>
      </c>
      <c r="V47" s="55">
        <f t="shared" si="49"/>
        <v>-1469</v>
      </c>
      <c r="W47" s="41">
        <f>[1]V_МО_ФАКТ!W47-'[2]V_МО__был 22'!W47</f>
        <v>-1032</v>
      </c>
      <c r="X47" s="56">
        <f>[1]V_МО_ФАКТ!X47-'[2]V_МО__был 22'!X47</f>
        <v>0</v>
      </c>
      <c r="Y47" s="56">
        <f>[1]V_МО_ФАКТ!Y47-'[2]V_МО__был 22'!Y47</f>
        <v>0</v>
      </c>
      <c r="Z47" s="56">
        <f>[1]V_МО_ФАКТ!Z47-'[2]V_МО__был 22'!Z47</f>
        <v>0</v>
      </c>
      <c r="AA47" s="41">
        <f t="shared" si="7"/>
        <v>-512</v>
      </c>
      <c r="AB47" s="42">
        <f>[1]V_МО_ФАКТ!AB47-'[2]V_МО__был 22'!AB47</f>
        <v>-13</v>
      </c>
      <c r="AC47" s="42">
        <f>[1]V_МО_ФАКТ!AC47-'[2]V_МО__был 22'!AC47</f>
        <v>-499</v>
      </c>
      <c r="AD47" s="41">
        <f t="shared" si="8"/>
        <v>866</v>
      </c>
      <c r="AE47" s="42">
        <f>[1]V_МО_ФАКТ!AE47-'[2]V_МО__был 22'!AE47</f>
        <v>866</v>
      </c>
      <c r="AF47" s="42">
        <f>[1]V_МО_ФАКТ!AF47-'[2]V_МО__был 22'!AF47</f>
        <v>-207</v>
      </c>
      <c r="AG47" s="42">
        <f>[1]V_МО_ФАКТ!AG47-'[2]V_МО__был 22'!AG47</f>
        <v>0</v>
      </c>
      <c r="AH47" s="42">
        <f>[1]V_МО_ФАКТ!AH47-'[2]V_МО__был 22'!AH47</f>
        <v>0</v>
      </c>
      <c r="AI47" s="42">
        <f>[1]V_МО_ФАКТ!AI47-'[2]V_МО__был 22'!AI47</f>
        <v>-1170</v>
      </c>
      <c r="AJ47" s="42">
        <f>[1]V_МО_ФАКТ!AJ47-'[2]V_МО__был 22'!AJ47</f>
        <v>0</v>
      </c>
      <c r="AK47" s="41">
        <f t="shared" si="9"/>
        <v>0</v>
      </c>
      <c r="AL47" s="42">
        <f>[3]V_МО_ФАКТ!AL47-'[2]V_МО__был 22'!AL47</f>
        <v>0</v>
      </c>
      <c r="AM47" s="42">
        <f>[3]V_МО_ФАКТ!AM47-'[2]V_МО__был 22'!AM47</f>
        <v>0</v>
      </c>
      <c r="AN47" s="42">
        <f>[1]V_МО_ФАКТ!AN47-'[2]V_МО__был 22'!AN47</f>
        <v>0</v>
      </c>
      <c r="AO47" s="42">
        <f>[1]V_МО_ФАКТ!AO47-'[2]V_МО__был 22'!AO47</f>
        <v>5450</v>
      </c>
      <c r="AP47" s="43">
        <f t="shared" si="10"/>
        <v>-869</v>
      </c>
      <c r="AQ47" s="44">
        <f>[3]V_МО_ФАКТ!AQ47-'[2]V_МО__был 22'!AQ47</f>
        <v>-1151</v>
      </c>
      <c r="AR47" s="44">
        <f>[3]V_МО_ФАКТ!AR47-'[2]V_МО__был 22'!AR47</f>
        <v>282</v>
      </c>
      <c r="AS47" s="42">
        <f>[3]V_МО_ФАКТ!AS47-'[2]V_МО__был 22'!AS47</f>
        <v>0</v>
      </c>
      <c r="AT47" s="43">
        <f t="shared" si="50"/>
        <v>199</v>
      </c>
      <c r="AU47" s="41">
        <f t="shared" si="51"/>
        <v>424</v>
      </c>
      <c r="AV47" s="41">
        <f>-388+9</f>
        <v>-379</v>
      </c>
      <c r="AW47" s="42">
        <v>225</v>
      </c>
      <c r="AX47" s="42"/>
      <c r="AY47" s="42"/>
      <c r="AZ47" s="42">
        <f>[3]V_МО_ФАКТ!AZ47-'[2]V_МО__был 22'!AZ47</f>
        <v>199</v>
      </c>
      <c r="BA47" s="55">
        <f t="shared" si="52"/>
        <v>424</v>
      </c>
      <c r="BB47" s="55"/>
      <c r="BC47" s="42">
        <f>[3]V_МО_ФАКТ!BC47-'[2]V_МО__был 22'!BC47</f>
        <v>-225</v>
      </c>
      <c r="BD47" s="45">
        <f t="shared" si="53"/>
        <v>0</v>
      </c>
      <c r="BE47" s="42"/>
      <c r="BF47" s="42"/>
      <c r="BG47" s="42"/>
      <c r="BH47" s="46">
        <f t="shared" si="13"/>
        <v>225</v>
      </c>
      <c r="BI47" s="42">
        <f>[3]V_МО_ФАКТ!BI47-'[2]V_МО__был 22'!BI47</f>
        <v>210</v>
      </c>
      <c r="BJ47" s="42">
        <f>[3]V_МО_ФАКТ!BJ47-'[2]V_МО__был 22'!BJ47</f>
        <v>15</v>
      </c>
      <c r="BK47" s="42">
        <f>[3]V_МО_ФАКТ!BK47-'[2]V_МО__был 22'!BK47</f>
        <v>0</v>
      </c>
      <c r="BL47" s="42">
        <f>[3]V_МО_ФАКТ!BL47-'[2]V_МО__был 22'!BL47</f>
        <v>0</v>
      </c>
      <c r="BM47" s="46">
        <f t="shared" si="14"/>
        <v>0</v>
      </c>
      <c r="BN47" s="42">
        <f>[3]V_МО_ФАКТ!BN47-'[2]V_МО__был 22'!BN47</f>
        <v>0</v>
      </c>
      <c r="BO47" s="42">
        <f>[3]V_МО_ФАКТ!BO47-'[2]V_МО__был 22'!BO47</f>
        <v>0</v>
      </c>
      <c r="BP47" s="42">
        <f>[3]V_МО_ФАКТ!BP47-'[2]V_МО__был 22'!BP47</f>
        <v>-439</v>
      </c>
      <c r="BQ47" s="46">
        <f t="shared" si="15"/>
        <v>-43</v>
      </c>
      <c r="BR47" s="42">
        <f>[3]V_МО_ФАКТ!BR47-'[2]V_МО__был 22'!BR47</f>
        <v>-13</v>
      </c>
      <c r="BS47" s="42">
        <f>[3]V_МО_ФАКТ!BS47-'[2]V_МО__был 22'!BS47</f>
        <v>-30</v>
      </c>
      <c r="BT47" s="42">
        <f>[3]V_МО_ФАКТ!BT47-'[2]V_МО__был 22'!BT47</f>
        <v>0</v>
      </c>
      <c r="BU47" s="42">
        <f>[3]V_МО_ФАКТ!BU47-'[2]V_МО__был 22'!BU47</f>
        <v>0</v>
      </c>
      <c r="BV47" s="42">
        <f>[3]V_МО_ФАКТ!BV47-'[2]V_МО__был 22'!BV47</f>
        <v>0</v>
      </c>
      <c r="BW47" s="42">
        <f>[3]V_МО_ФАКТ!BW47-'[2]V_МО__был 22'!BW47</f>
        <v>0</v>
      </c>
      <c r="BX47" s="42">
        <f>[3]V_МО_ФАКТ!BX47-'[2]V_МО__был 22'!BX47</f>
        <v>0</v>
      </c>
      <c r="BY47" s="42">
        <f>[3]V_МО_ФАКТ!BY47-'[2]V_МО__был 22'!BY47</f>
        <v>-29</v>
      </c>
      <c r="BZ47" s="40">
        <f>ROUND((CB47-CC47)*CB$5+CC47*CC$5+CD47*CD$5+CE47*CE$5+CF47*CF$5+CH47*CH$5+CI47*CI$5+CJ47*CJ$5+CK47*CK$5+CL47*CL$5+CM47*CM$5+CN47*CN$5+CP47*CP$5+CQ47*CQ$5+CR47*CR$5+CS47*CS$5+CT47*CT$5+CU47*CU$5+CV47*CV$5+CX47*CX$5+CY47*CY$5+CZ47*CZ$5+DA47*DA$5+DB47*DB$5+DC47*DC$5+DD47*DD$5+DE47*DE$5+DF47*DF$5+DG47*DG$5+DH47*DH$5+DI47*DI$5+DJ47*DJ$5+DK47*DK$5+DL47*DL$5+DM47*DM$5+DN47*DN$5+DO47*DO$5+DQ47*DQ$5,0)</f>
        <v>-598</v>
      </c>
      <c r="CA47" s="43">
        <f t="shared" si="54"/>
        <v>-15</v>
      </c>
      <c r="CB47" s="42">
        <f>[4]Итого!CB41-'[2]V_МО__был 22'!CB47</f>
        <v>115</v>
      </c>
      <c r="CC47" s="42">
        <f>[4]Итого!CC41-'[2]V_МО__был 22'!CC47</f>
        <v>-53</v>
      </c>
      <c r="CD47" s="42">
        <f>[4]Итого!CD41-'[2]V_МО__был 22'!CD47</f>
        <v>-1</v>
      </c>
      <c r="CE47" s="42">
        <f>[4]Итого!CE41-'[2]V_МО__был 22'!CE47</f>
        <v>2</v>
      </c>
      <c r="CF47" s="41">
        <f>[4]Итого!CF41-'[2]V_МО__был 22'!CF47</f>
        <v>-18</v>
      </c>
      <c r="CG47" s="42">
        <f>[4]Итого!CG41-'[2]V_МО__был 22'!CG47</f>
        <v>0</v>
      </c>
      <c r="CH47" s="42">
        <f>[4]Итого!CH41-'[2]V_МО__был 22'!CH47</f>
        <v>-1</v>
      </c>
      <c r="CI47" s="42">
        <f>[4]Итого!CI41-'[2]V_МО__был 22'!CI47</f>
        <v>0</v>
      </c>
      <c r="CJ47" s="42">
        <f>[4]Итого!CJ41-'[2]V_МО__был 22'!CJ47</f>
        <v>0</v>
      </c>
      <c r="CK47" s="42">
        <f>[4]Итого!CK41-'[2]V_МО__был 22'!CK47</f>
        <v>0</v>
      </c>
      <c r="CL47" s="42">
        <f>[4]Итого!CL41-'[2]V_МО__был 22'!CL47</f>
        <v>0</v>
      </c>
      <c r="CM47" s="42">
        <f>[4]Итого!CM41-'[2]V_МО__был 22'!CM47</f>
        <v>0</v>
      </c>
      <c r="CN47" s="42">
        <f>[4]Итого!CN41-'[2]V_МО__был 22'!CN47</f>
        <v>-2</v>
      </c>
      <c r="CO47" s="42">
        <f>[4]Итого!CO41-'[2]V_МО__был 22'!CO47</f>
        <v>-426</v>
      </c>
      <c r="CP47" s="42">
        <f>[4]Итого!CP41-'[2]V_МО__был 22'!CP47</f>
        <v>-66</v>
      </c>
      <c r="CQ47" s="42">
        <f>[4]Итого!CQ41-'[2]V_МО__был 22'!CQ47</f>
        <v>-3</v>
      </c>
      <c r="CR47" s="42">
        <f>[4]Итого!CR41-'[2]V_МО__был 22'!CR47</f>
        <v>23</v>
      </c>
      <c r="CS47" s="42">
        <f>[4]Итого!CS41-'[2]V_МО__был 22'!CS47</f>
        <v>-5</v>
      </c>
      <c r="CT47" s="42">
        <f>[4]Итого!CT41-'[2]V_МО__был 22'!CT47</f>
        <v>0</v>
      </c>
      <c r="CU47" s="42">
        <f>[4]Итого!CU41-'[2]V_МО__был 22'!CU47</f>
        <v>0</v>
      </c>
      <c r="CV47" s="42">
        <f>[4]Итого!CV41-'[2]V_МО__был 22'!CV47</f>
        <v>0</v>
      </c>
      <c r="CW47" s="42">
        <f>[4]Итого!CW41-'[2]V_МО__был 22'!CW47</f>
        <v>0</v>
      </c>
      <c r="CX47" s="42">
        <f>[4]Итого!CX41-'[2]V_МО__был 22'!CX47</f>
        <v>0</v>
      </c>
      <c r="CY47" s="42">
        <f>[4]Итого!CY41-'[2]V_МО__был 22'!CY47</f>
        <v>5</v>
      </c>
      <c r="CZ47" s="42">
        <f>[4]Итого!CZ41-'[2]V_МО__был 22'!CZ47</f>
        <v>0</v>
      </c>
      <c r="DA47" s="42">
        <f>[4]Итого!DA41-'[2]V_МО__был 22'!DA47</f>
        <v>24</v>
      </c>
      <c r="DB47" s="42">
        <f>[4]Итого!DB41-'[2]V_МО__был 22'!DB47</f>
        <v>-15</v>
      </c>
      <c r="DC47" s="42">
        <f>[4]Итого!DC41-'[2]V_МО__был 22'!DC47</f>
        <v>-64</v>
      </c>
      <c r="DD47" s="42">
        <f>[4]Итого!DD41-'[2]V_МО__был 22'!DD47</f>
        <v>0</v>
      </c>
      <c r="DE47" s="42">
        <f>[4]Итого!DE41-'[2]V_МО__был 22'!DE47</f>
        <v>77</v>
      </c>
      <c r="DF47" s="42">
        <f>[4]Итого!DF41-'[2]V_МО__был 22'!DF47</f>
        <v>-4</v>
      </c>
      <c r="DG47" s="42">
        <f>[4]Итого!DG41-'[2]V_МО__был 22'!DG47</f>
        <v>-41</v>
      </c>
      <c r="DH47" s="42">
        <f>[4]Итого!DH41-'[2]V_МО__был 22'!DH47</f>
        <v>-36</v>
      </c>
      <c r="DI47" s="42">
        <f>[4]Итого!DI41-'[2]V_МО__был 22'!DI47</f>
        <v>12</v>
      </c>
      <c r="DJ47" s="42">
        <f>[4]Итого!DJ41-'[2]V_МО__был 22'!DJ47</f>
        <v>-18</v>
      </c>
      <c r="DK47" s="42">
        <f>[4]Итого!DK41-'[2]V_МО__был 22'!DK47</f>
        <v>0</v>
      </c>
      <c r="DL47" s="42">
        <f>[4]Итого!DL41-'[2]V_МО__был 22'!DL47</f>
        <v>0</v>
      </c>
      <c r="DM47" s="42">
        <f>[4]Итого!DM41-'[2]V_МО__был 22'!DM47</f>
        <v>1</v>
      </c>
      <c r="DN47" s="42">
        <f>[4]Итого!DN41-'[2]V_МО__был 22'!DN47</f>
        <v>0</v>
      </c>
      <c r="DO47" s="42">
        <f>[4]Итого!DO41-'[2]V_МО__был 22'!DO47</f>
        <v>0</v>
      </c>
      <c r="DP47" s="42">
        <f>[4]Итого!DP41-'[2]V_МО__был 22'!DP47</f>
        <v>0</v>
      </c>
      <c r="DQ47" s="42">
        <f>[4]Итого!DQ41-'[2]V_МО__был 22'!DQ47</f>
        <v>0</v>
      </c>
      <c r="DR47" s="42">
        <f>[4]Итого!DR41-'[2]V_МО__был 22'!DR47</f>
        <v>0</v>
      </c>
      <c r="DS47" s="48">
        <f>[4]Итого!DS41-'[2]V_МО__был 22'!DS47</f>
        <v>-15</v>
      </c>
      <c r="DT47" s="48">
        <f>[4]Итого!DT41-'[2]V_МО__был 22'!DT47</f>
        <v>0</v>
      </c>
      <c r="DU47" s="48">
        <f>[4]Итого!DU41-'[2]V_МО__был 22'!DU47</f>
        <v>-6517</v>
      </c>
      <c r="DV47" s="42">
        <f>[4]Итого!DV41-'[2]V_МО__был 22'!DV47</f>
        <v>0</v>
      </c>
      <c r="DW47" s="40">
        <f>[4]Итого!DW41-'[2]V_МО__был 22'!DW47</f>
        <v>-3293</v>
      </c>
      <c r="DX47" s="43">
        <f>[4]Итого!DX41-'[2]V_МО__был 22'!DX47</f>
        <v>52</v>
      </c>
      <c r="DY47" s="41">
        <f>[4]Итого!DY41-'[2]V_МО__был 22'!DY47</f>
        <v>20</v>
      </c>
      <c r="DZ47" s="42">
        <f>[4]Итого!DZ41-'[2]V_МО__был 22'!DZ47</f>
        <v>0</v>
      </c>
      <c r="EA47" s="42">
        <f>[4]Итого!EA41-'[2]V_МО__был 22'!EA47</f>
        <v>0</v>
      </c>
      <c r="EB47" s="42">
        <f>[4]Итого!EB41-'[2]V_МО__был 22'!EB47</f>
        <v>1</v>
      </c>
      <c r="EC47" s="41">
        <f>[4]Итого!EC41-'[2]V_МО__был 22'!EC47</f>
        <v>0</v>
      </c>
      <c r="ED47" s="42">
        <f>[4]Итого!ED41-'[2]V_МО__был 22'!ED47</f>
        <v>0</v>
      </c>
      <c r="EE47" s="42">
        <f>[4]Итого!EE41-'[2]V_МО__был 22'!EE47</f>
        <v>0</v>
      </c>
      <c r="EF47" s="42">
        <f>[4]Итого!EF41-'[2]V_МО__был 22'!EF47</f>
        <v>0</v>
      </c>
      <c r="EG47" s="42">
        <f>[4]Итого!EG41-'[2]V_МО__был 22'!EG47</f>
        <v>0</v>
      </c>
      <c r="EH47" s="42">
        <f>[4]Итого!EH41-'[2]V_МО__был 22'!EH47</f>
        <v>0</v>
      </c>
      <c r="EI47" s="42">
        <f>[4]Итого!EI41-'[2]V_МО__был 22'!EI47</f>
        <v>-5</v>
      </c>
      <c r="EJ47" s="42">
        <f>[4]Итого!EJ41-'[2]V_МО__был 22'!EJ47</f>
        <v>73</v>
      </c>
      <c r="EK47" s="42">
        <f>[4]Итого!EK41-'[2]V_МО__был 22'!EK47</f>
        <v>0</v>
      </c>
      <c r="EL47" s="42">
        <f>[4]Итого!EL41-'[2]V_МО__был 22'!EL47</f>
        <v>25</v>
      </c>
      <c r="EM47" s="42">
        <f>[4]Итого!EM41-'[2]V_МО__был 22'!EM47</f>
        <v>14</v>
      </c>
      <c r="EN47" s="41">
        <f>[4]Итого!EN41-'[2]V_МО__был 22'!EN47</f>
        <v>-19</v>
      </c>
      <c r="EO47" s="42">
        <f>[4]Итого!EO41-'[2]V_МО__был 22'!EO47</f>
        <v>0</v>
      </c>
      <c r="EP47" s="41">
        <f>[4]Итого!EP41-'[2]V_МО__был 22'!EP47</f>
        <v>-42</v>
      </c>
      <c r="EQ47" s="42">
        <f>[4]Итого!EQ41-'[2]V_МО__был 22'!EQ47</f>
        <v>-715</v>
      </c>
      <c r="ER47" s="42">
        <f>[4]Итого!ER41-'[2]V_МО__был 22'!ER47</f>
        <v>-42</v>
      </c>
      <c r="ES47" s="42">
        <f>[4]Итого!ES41-'[2]V_МО__был 22'!ES47</f>
        <v>0</v>
      </c>
      <c r="ET47" s="42">
        <f>[4]Итого!ET41-'[2]V_МО__был 22'!ET47</f>
        <v>6</v>
      </c>
      <c r="EU47" s="42">
        <f>[4]Итого!EU41-'[2]V_МО__был 22'!EU47</f>
        <v>6</v>
      </c>
      <c r="EV47" s="42">
        <f>[4]Итого!EV41-'[2]V_МО__был 22'!EV47</f>
        <v>-3</v>
      </c>
      <c r="EW47" s="42">
        <f>[4]Итого!EW41-'[2]V_МО__был 22'!EW47</f>
        <v>-7</v>
      </c>
      <c r="EX47" s="42">
        <f>[4]Итого!EX41-'[2]V_МО__был 22'!EX47</f>
        <v>-5</v>
      </c>
      <c r="EY47" s="42">
        <f>[4]Итого!EY41-'[2]V_МО__был 22'!EY47</f>
        <v>0</v>
      </c>
      <c r="EZ47" s="42">
        <f>[4]Итого!EZ41-'[2]V_МО__был 22'!EZ47</f>
        <v>0</v>
      </c>
      <c r="FA47" s="42">
        <f>[4]Итого!FA41-'[2]V_МО__был 22'!FA47</f>
        <v>-7</v>
      </c>
      <c r="FB47" s="42">
        <f>[4]Итого!FB41-'[2]V_МО__был 22'!FB47</f>
        <v>3</v>
      </c>
      <c r="FC47" s="42">
        <f>[4]Итого!FC41-'[2]V_МО__был 22'!FC47</f>
        <v>-2</v>
      </c>
      <c r="FD47" s="42">
        <f>[4]Итого!FD41-'[2]V_МО__был 22'!FD47</f>
        <v>0</v>
      </c>
      <c r="FE47" s="42">
        <f>[4]Итого!FE41-'[2]V_МО__был 22'!FE47</f>
        <v>-5</v>
      </c>
      <c r="FF47" s="42">
        <f>[4]Итого!FF41-'[2]V_МО__был 22'!FF47</f>
        <v>0</v>
      </c>
      <c r="FG47" s="42">
        <f>[4]Итого!FG41-'[2]V_МО__был 22'!FG47</f>
        <v>-1</v>
      </c>
      <c r="FH47" s="49">
        <f t="shared" si="55"/>
        <v>0</v>
      </c>
      <c r="FI47" s="42"/>
      <c r="FJ47" s="42"/>
      <c r="FK47" s="42"/>
      <c r="FL47" s="40">
        <f t="shared" si="56"/>
        <v>53</v>
      </c>
      <c r="FM47" s="42"/>
      <c r="FN47" s="42"/>
      <c r="FO47" s="42"/>
    </row>
    <row r="48" spans="1:171" ht="23.25" x14ac:dyDescent="0.3">
      <c r="A48" s="37">
        <f t="shared" si="57"/>
        <v>29</v>
      </c>
      <c r="B48" s="38" t="s">
        <v>215</v>
      </c>
      <c r="C48" s="39" t="s">
        <v>216</v>
      </c>
      <c r="D48" s="40">
        <f t="shared" si="48"/>
        <v>2553</v>
      </c>
      <c r="E48" s="41">
        <f t="shared" si="2"/>
        <v>1146</v>
      </c>
      <c r="F48" s="42">
        <f t="shared" si="3"/>
        <v>3833</v>
      </c>
      <c r="G48" s="42">
        <f t="shared" si="3"/>
        <v>-2633</v>
      </c>
      <c r="H48" s="42">
        <f t="shared" si="3"/>
        <v>-54</v>
      </c>
      <c r="I48" s="42">
        <f t="shared" si="4"/>
        <v>-147</v>
      </c>
      <c r="J48" s="41">
        <f t="shared" si="5"/>
        <v>-678</v>
      </c>
      <c r="K48" s="42">
        <f>[1]V_МО_ФАКТ!K48-'[2]V_МО__был 22'!K48</f>
        <v>721</v>
      </c>
      <c r="L48" s="42">
        <f>[1]V_МО_ФАКТ!L48-'[2]V_МО__был 22'!L48</f>
        <v>-269</v>
      </c>
      <c r="M48" s="42">
        <f>[1]V_МО_ФАКТ!M48-'[2]V_МО__был 22'!M48</f>
        <v>-1130</v>
      </c>
      <c r="N48" s="42">
        <f>[1]V_МО_ФАКТ!N48-'[2]V_МО__был 22'!N48</f>
        <v>-147</v>
      </c>
      <c r="O48" s="41">
        <f t="shared" si="6"/>
        <v>1824</v>
      </c>
      <c r="P48" s="42">
        <f>[1]V_МО_ФАКТ!P48-'[2]V_МО__был 22'!P48</f>
        <v>3112</v>
      </c>
      <c r="Q48" s="42">
        <f>[1]V_МО_ФАКТ!Q48-'[2]V_МО__был 22'!Q48</f>
        <v>-2364</v>
      </c>
      <c r="R48" s="42">
        <f>[1]V_МО_ФАКТ!R48-'[2]V_МО__был 22'!R48+40</f>
        <v>1076</v>
      </c>
      <c r="S48" s="42">
        <f>[1]V_МО_ФАКТ!S48-'[2]V_МО__был 22'!S48</f>
        <v>0</v>
      </c>
      <c r="T48" s="42">
        <f>[1]V_МО_ФАКТ!T48-'[2]V_МО__был 22'!T48</f>
        <v>-299</v>
      </c>
      <c r="U48" s="42">
        <f>[1]V_МО_ФАКТ!U48-'[2]V_МО__был 22'!U48</f>
        <v>0</v>
      </c>
      <c r="V48" s="55">
        <f t="shared" si="49"/>
        <v>847</v>
      </c>
      <c r="W48" s="41">
        <f>[1]V_МО_ФАКТ!W48-'[2]V_МО__был 22'!W48</f>
        <v>0</v>
      </c>
      <c r="X48" s="56">
        <f>[1]V_МО_ФАКТ!X48-'[2]V_МО__был 22'!X48</f>
        <v>0</v>
      </c>
      <c r="Y48" s="56">
        <f>[1]V_МО_ФАКТ!Y48-'[2]V_МО__был 22'!Y48</f>
        <v>0</v>
      </c>
      <c r="Z48" s="56">
        <f>[1]V_МО_ФАКТ!Z48-'[2]V_МО__был 22'!Z48</f>
        <v>0</v>
      </c>
      <c r="AA48" s="41">
        <f t="shared" si="7"/>
        <v>-207</v>
      </c>
      <c r="AB48" s="42">
        <f>[1]V_МО_ФАКТ!AB48-'[2]V_МО__был 22'!AB48</f>
        <v>15</v>
      </c>
      <c r="AC48" s="42">
        <f>[1]V_МО_ФАКТ!AC48-'[2]V_МО__был 22'!AC48</f>
        <v>-222</v>
      </c>
      <c r="AD48" s="41">
        <f t="shared" si="8"/>
        <v>39</v>
      </c>
      <c r="AE48" s="42">
        <f>[1]V_МО_ФАКТ!AE48-'[2]V_МО__был 22'!AE48</f>
        <v>39</v>
      </c>
      <c r="AF48" s="42">
        <f>[1]V_МО_ФАКТ!AF48-'[2]V_МО__был 22'!AF48</f>
        <v>7</v>
      </c>
      <c r="AG48" s="42">
        <f>[1]V_МО_ФАКТ!AG48-'[2]V_МО__был 22'!AG48</f>
        <v>0</v>
      </c>
      <c r="AH48" s="42">
        <f>[1]V_МО_ФАКТ!AH48-'[2]V_МО__был 22'!AH48</f>
        <v>0</v>
      </c>
      <c r="AI48" s="42">
        <f>[1]V_МО_ФАКТ!AI48-'[2]V_МО__был 22'!AI48</f>
        <v>-31</v>
      </c>
      <c r="AJ48" s="42">
        <f>[1]V_МО_ФАКТ!AJ48-'[2]V_МО__был 22'!AJ48</f>
        <v>0</v>
      </c>
      <c r="AK48" s="41">
        <f t="shared" si="9"/>
        <v>0</v>
      </c>
      <c r="AL48" s="42">
        <f>[3]V_МО_ФАКТ!AL48-'[2]V_МО__был 22'!AL48</f>
        <v>0</v>
      </c>
      <c r="AM48" s="42">
        <f>[3]V_МО_ФАКТ!AM48-'[2]V_МО__был 22'!AM48</f>
        <v>0</v>
      </c>
      <c r="AN48" s="42">
        <f>[1]V_МО_ФАКТ!AN48-'[2]V_МО__был 22'!AN48</f>
        <v>56</v>
      </c>
      <c r="AO48" s="42">
        <f>[1]V_МО_ФАКТ!AO48-'[2]V_МО__был 22'!AO48</f>
        <v>1849</v>
      </c>
      <c r="AP48" s="43">
        <f t="shared" si="10"/>
        <v>47</v>
      </c>
      <c r="AQ48" s="44">
        <f>[3]V_МО_ФАКТ!AQ48-'[2]V_МО__был 22'!AQ48</f>
        <v>47</v>
      </c>
      <c r="AR48" s="42">
        <f>[3]V_МО_ФАКТ!AR48-'[2]V_МО__был 22'!AR48</f>
        <v>0</v>
      </c>
      <c r="AS48" s="42">
        <f>[3]V_МО_ФАКТ!AS48-'[2]V_МО__был 22'!AS48</f>
        <v>0</v>
      </c>
      <c r="AT48" s="43">
        <f t="shared" si="50"/>
        <v>0</v>
      </c>
      <c r="AU48" s="41">
        <f t="shared" si="51"/>
        <v>-144</v>
      </c>
      <c r="AV48" s="41">
        <v>54</v>
      </c>
      <c r="AW48" s="42">
        <v>-144</v>
      </c>
      <c r="AX48" s="42"/>
      <c r="AY48" s="42"/>
      <c r="AZ48" s="42">
        <f>[3]V_МО_ФАКТ!AZ48-'[2]V_МО__был 22'!AZ48</f>
        <v>0</v>
      </c>
      <c r="BA48" s="55">
        <f t="shared" si="52"/>
        <v>-144</v>
      </c>
      <c r="BB48" s="55"/>
      <c r="BC48" s="42">
        <f>[3]V_МО_ФАКТ!BC48-'[2]V_МО__был 22'!BC48</f>
        <v>144</v>
      </c>
      <c r="BD48" s="45">
        <f t="shared" si="53"/>
        <v>0</v>
      </c>
      <c r="BE48" s="42"/>
      <c r="BF48" s="42"/>
      <c r="BG48" s="42"/>
      <c r="BH48" s="46">
        <f t="shared" si="13"/>
        <v>0</v>
      </c>
      <c r="BI48" s="42">
        <f>[3]V_МО_ФАКТ!BI48-'[2]V_МО__был 22'!BI48</f>
        <v>0</v>
      </c>
      <c r="BJ48" s="42">
        <f>[3]V_МО_ФАКТ!BJ48-'[2]V_МО__был 22'!BJ48</f>
        <v>0</v>
      </c>
      <c r="BK48" s="42">
        <f>[3]V_МО_ФАКТ!BK48-'[2]V_МО__был 22'!BK48</f>
        <v>0</v>
      </c>
      <c r="BL48" s="42">
        <f>[3]V_МО_ФАКТ!BL48-'[2]V_МО__был 22'!BL48</f>
        <v>0</v>
      </c>
      <c r="BM48" s="46">
        <f t="shared" si="14"/>
        <v>0</v>
      </c>
      <c r="BN48" s="42">
        <f>[3]V_МО_ФАКТ!BN48-'[2]V_МО__был 22'!BN48</f>
        <v>0</v>
      </c>
      <c r="BO48" s="42">
        <f>[3]V_МО_ФАКТ!BO48-'[2]V_МО__был 22'!BO48</f>
        <v>0</v>
      </c>
      <c r="BP48" s="42">
        <f>[3]V_МО_ФАКТ!BP48-'[2]V_МО__был 22'!BP48</f>
        <v>0</v>
      </c>
      <c r="BQ48" s="46">
        <f t="shared" si="15"/>
        <v>0</v>
      </c>
      <c r="BR48" s="42">
        <f>[3]V_МО_ФАКТ!BR48-'[2]V_МО__был 22'!BR48</f>
        <v>0</v>
      </c>
      <c r="BS48" s="42">
        <f>[3]V_МО_ФАКТ!BS48-'[2]V_МО__был 22'!BS48</f>
        <v>0</v>
      </c>
      <c r="BT48" s="42">
        <f>[3]V_МО_ФАКТ!BT48-'[2]V_МО__был 22'!BT48</f>
        <v>0</v>
      </c>
      <c r="BU48" s="42">
        <f>[3]V_МО_ФАКТ!BU48-'[2]V_МО__был 22'!BU48</f>
        <v>0</v>
      </c>
      <c r="BV48" s="42">
        <f>[3]V_МО_ФАКТ!BV48-'[2]V_МО__был 22'!BV48</f>
        <v>0</v>
      </c>
      <c r="BW48" s="42">
        <f>[3]V_МО_ФАКТ!BW48-'[2]V_МО__был 22'!BW48</f>
        <v>0</v>
      </c>
      <c r="BX48" s="42">
        <f>[3]V_МО_ФАКТ!BX48-'[2]V_МО__был 22'!BX48</f>
        <v>0</v>
      </c>
      <c r="BY48" s="42">
        <f>[3]V_МО_ФАКТ!BY48-'[2]V_МО__был 22'!BY48</f>
        <v>0</v>
      </c>
      <c r="BZ48" s="40">
        <f>ROUND((CB48-CC48)*CB$5+CC48*CC$5+CD48*CD$5+CE48*CE$5+CF48*CF$5+CH48*CH$5+CI48*CI$5+CJ48*CJ$5+CK48*CK$5+CL48*CL$5+CM48*CM$5+CN48*CN$5+CP48*CP$5+CQ48*CQ$5+CR48*CR$5+CS48*CS$5+CT48*CT$5+CU48*CU$5+CV48*CV$5+CX48*CX$5+CY48*CY$5+CZ48*CZ$5+DA48*DA$5+DB48*DB$5+DC48*DC$5+DD48*DD$5+DE48*DE$5+DF48*DF$5+DG48*DG$5+DH48*DH$5+DI48*DI$5+DJ48*DJ$5+DK48*DK$5+DL48*DL$5+DM48*DM$5+DN48*DN$5+DO48*DO$5+DQ48*DQ$5,0)</f>
        <v>-70</v>
      </c>
      <c r="CA48" s="43">
        <f t="shared" si="54"/>
        <v>0</v>
      </c>
      <c r="CB48" s="42">
        <f>[4]Итого!CB42-'[2]V_МО__был 22'!CB48</f>
        <v>0</v>
      </c>
      <c r="CC48" s="42">
        <f>[4]Итого!CC42-'[2]V_МО__был 22'!CC48</f>
        <v>0</v>
      </c>
      <c r="CD48" s="42">
        <f>[4]Итого!CD42-'[2]V_МО__был 22'!CD48</f>
        <v>0</v>
      </c>
      <c r="CE48" s="42">
        <f>[4]Итого!CE42-'[2]V_МО__был 22'!CE48</f>
        <v>-9</v>
      </c>
      <c r="CF48" s="41">
        <f>[4]Итого!CF42-'[2]V_МО__был 22'!CF48</f>
        <v>0</v>
      </c>
      <c r="CG48" s="42">
        <f>[4]Итого!CG42-'[2]V_МО__был 22'!CG48</f>
        <v>0</v>
      </c>
      <c r="CH48" s="42">
        <f>[4]Итого!CH42-'[2]V_МО__был 22'!CH48</f>
        <v>-23</v>
      </c>
      <c r="CI48" s="42">
        <f>[4]Итого!CI42-'[2]V_МО__был 22'!CI48</f>
        <v>0</v>
      </c>
      <c r="CJ48" s="42">
        <f>[4]Итого!CJ42-'[2]V_МО__был 22'!CJ48</f>
        <v>0</v>
      </c>
      <c r="CK48" s="42">
        <f>[4]Итого!CK42-'[2]V_МО__был 22'!CK48</f>
        <v>0</v>
      </c>
      <c r="CL48" s="42">
        <f>[4]Итого!CL42-'[2]V_МО__был 22'!CL48</f>
        <v>0</v>
      </c>
      <c r="CM48" s="42">
        <f>[4]Итого!CM42-'[2]V_МО__был 22'!CM48</f>
        <v>0</v>
      </c>
      <c r="CN48" s="42">
        <f>[4]Итого!CN42-'[2]V_МО__был 22'!CN48</f>
        <v>15</v>
      </c>
      <c r="CO48" s="42">
        <f>[4]Итого!CO42-'[2]V_МО__был 22'!CO48</f>
        <v>0</v>
      </c>
      <c r="CP48" s="42">
        <f>[4]Итого!CP42-'[2]V_МО__был 22'!CP48</f>
        <v>0</v>
      </c>
      <c r="CQ48" s="42">
        <f>[4]Итого!CQ42-'[2]V_МО__был 22'!CQ48</f>
        <v>0</v>
      </c>
      <c r="CR48" s="42">
        <f>[4]Итого!CR42-'[2]V_МО__был 22'!CR48</f>
        <v>26</v>
      </c>
      <c r="CS48" s="42">
        <f>[4]Итого!CS42-'[2]V_МО__был 22'!CS48</f>
        <v>-12</v>
      </c>
      <c r="CT48" s="42">
        <f>[4]Итого!CT42-'[2]V_МО__был 22'!CT48</f>
        <v>0</v>
      </c>
      <c r="CU48" s="42">
        <f>[4]Итого!CU42-'[2]V_МО__был 22'!CU48</f>
        <v>0</v>
      </c>
      <c r="CV48" s="42">
        <f>[4]Итого!CV42-'[2]V_МО__был 22'!CV48</f>
        <v>0</v>
      </c>
      <c r="CW48" s="42">
        <f>[4]Итого!CW42-'[2]V_МО__был 22'!CW48</f>
        <v>0</v>
      </c>
      <c r="CX48" s="42">
        <f>[4]Итого!CX42-'[2]V_МО__был 22'!CX48</f>
        <v>0</v>
      </c>
      <c r="CY48" s="42">
        <f>[4]Итого!CY42-'[2]V_МО__был 22'!CY48</f>
        <v>0</v>
      </c>
      <c r="CZ48" s="42">
        <f>[4]Итого!CZ42-'[2]V_МО__был 22'!CZ48</f>
        <v>0</v>
      </c>
      <c r="DA48" s="42">
        <f>[4]Итого!DA42-'[2]V_МО__был 22'!DA48</f>
        <v>-11</v>
      </c>
      <c r="DB48" s="42">
        <f>[4]Итого!DB42-'[2]V_МО__был 22'!DB48</f>
        <v>0</v>
      </c>
      <c r="DC48" s="42">
        <f>[4]Итого!DC42-'[2]V_МО__был 22'!DC48</f>
        <v>5</v>
      </c>
      <c r="DD48" s="42">
        <f>[4]Итого!DD42-'[2]V_МО__был 22'!DD48</f>
        <v>0</v>
      </c>
      <c r="DE48" s="42">
        <f>[4]Итого!DE42-'[2]V_МО__был 22'!DE48</f>
        <v>11</v>
      </c>
      <c r="DF48" s="42">
        <f>[4]Итого!DF42-'[2]V_МО__был 22'!DF48</f>
        <v>0</v>
      </c>
      <c r="DG48" s="42">
        <f>[4]Итого!DG42-'[2]V_МО__был 22'!DG48</f>
        <v>0</v>
      </c>
      <c r="DH48" s="42">
        <f>[4]Итого!DH42-'[2]V_МО__был 22'!DH48</f>
        <v>-6</v>
      </c>
      <c r="DI48" s="42">
        <f>[4]Итого!DI42-'[2]V_МО__был 22'!DI48</f>
        <v>6</v>
      </c>
      <c r="DJ48" s="42">
        <f>[4]Итого!DJ42-'[2]V_МО__был 22'!DJ48</f>
        <v>-1</v>
      </c>
      <c r="DK48" s="42">
        <f>[4]Итого!DK42-'[2]V_МО__был 22'!DK48</f>
        <v>0</v>
      </c>
      <c r="DL48" s="42">
        <f>[4]Итого!DL42-'[2]V_МО__был 22'!DL48</f>
        <v>0</v>
      </c>
      <c r="DM48" s="42">
        <f>[4]Итого!DM42-'[2]V_МО__был 22'!DM48</f>
        <v>-1</v>
      </c>
      <c r="DN48" s="42">
        <f>[4]Итого!DN42-'[2]V_МО__был 22'!DN48</f>
        <v>0</v>
      </c>
      <c r="DO48" s="42">
        <f>[4]Итого!DO42-'[2]V_МО__был 22'!DO48</f>
        <v>0</v>
      </c>
      <c r="DP48" s="42">
        <f>[4]Итого!DP42-'[2]V_МО__был 22'!DP48</f>
        <v>0</v>
      </c>
      <c r="DQ48" s="42">
        <f>[4]Итого!DQ42-'[2]V_МО__был 22'!DQ48</f>
        <v>0</v>
      </c>
      <c r="DR48" s="42">
        <f>[4]Итого!DR42-'[2]V_МО__был 22'!DR48</f>
        <v>0</v>
      </c>
      <c r="DS48" s="48">
        <f>[4]Итого!DS42-'[2]V_МО__был 22'!DS48</f>
        <v>0</v>
      </c>
      <c r="DT48" s="48">
        <f>[4]Итого!DT42-'[2]V_МО__был 22'!DT48</f>
        <v>0</v>
      </c>
      <c r="DU48" s="48">
        <f>[4]Итого!DU42-'[2]V_МО__был 22'!DU48</f>
        <v>-1143</v>
      </c>
      <c r="DV48" s="42">
        <f>[4]Итого!DV42-'[2]V_МО__был 22'!DV48</f>
        <v>0</v>
      </c>
      <c r="DW48" s="40">
        <f>[4]Итого!DW42-'[2]V_МО__был 22'!DW48</f>
        <v>1818</v>
      </c>
      <c r="DX48" s="43">
        <f>[4]Итого!DX42-'[2]V_МО__был 22'!DX48</f>
        <v>36</v>
      </c>
      <c r="DY48" s="41">
        <f>[4]Итого!DY42-'[2]V_МО__был 22'!DY48</f>
        <v>0</v>
      </c>
      <c r="DZ48" s="42">
        <f>[4]Итого!DZ42-'[2]V_МО__был 22'!DZ48</f>
        <v>0</v>
      </c>
      <c r="EA48" s="42">
        <f>[4]Итого!EA42-'[2]V_МО__был 22'!EA48</f>
        <v>0</v>
      </c>
      <c r="EB48" s="42">
        <f>[4]Итого!EB42-'[2]V_МО__был 22'!EB48</f>
        <v>-10</v>
      </c>
      <c r="EC48" s="41">
        <f>[4]Итого!EC42-'[2]V_МО__был 22'!EC48</f>
        <v>0</v>
      </c>
      <c r="ED48" s="42">
        <f>[4]Итого!ED42-'[2]V_МО__был 22'!ED48</f>
        <v>0</v>
      </c>
      <c r="EE48" s="42">
        <f>[4]Итого!EE42-'[2]V_МО__был 22'!EE48</f>
        <v>0</v>
      </c>
      <c r="EF48" s="42">
        <f>[4]Итого!EF42-'[2]V_МО__был 22'!EF48</f>
        <v>0</v>
      </c>
      <c r="EG48" s="42">
        <f>[4]Итого!EG42-'[2]V_МО__был 22'!EG48</f>
        <v>0</v>
      </c>
      <c r="EH48" s="42">
        <f>[4]Итого!EH42-'[2]V_МО__был 22'!EH48</f>
        <v>0</v>
      </c>
      <c r="EI48" s="42">
        <f>[4]Итого!EI42-'[2]V_МО__был 22'!EI48</f>
        <v>0</v>
      </c>
      <c r="EJ48" s="42">
        <f>[4]Итого!EJ42-'[2]V_МО__был 22'!EJ48</f>
        <v>21</v>
      </c>
      <c r="EK48" s="42">
        <f>[4]Итого!EK42-'[2]V_МО__был 22'!EK48</f>
        <v>0</v>
      </c>
      <c r="EL48" s="42">
        <f>[4]Итого!EL42-'[2]V_МО__был 22'!EL48</f>
        <v>19</v>
      </c>
      <c r="EM48" s="42">
        <f>[4]Итого!EM42-'[2]V_МО__был 22'!EM48</f>
        <v>0</v>
      </c>
      <c r="EN48" s="41">
        <f>[4]Итого!EN42-'[2]V_МО__был 22'!EN48</f>
        <v>-5</v>
      </c>
      <c r="EO48" s="42">
        <f>[4]Итого!EO42-'[2]V_МО__был 22'!EO48</f>
        <v>0</v>
      </c>
      <c r="EP48" s="41">
        <f>[4]Итого!EP42-'[2]V_МО__был 22'!EP48</f>
        <v>0</v>
      </c>
      <c r="EQ48" s="42">
        <f>[4]Итого!EQ42-'[2]V_МО__был 22'!EQ48</f>
        <v>0</v>
      </c>
      <c r="ER48" s="42">
        <f>[4]Итого!ER42-'[2]V_МО__был 22'!ER48</f>
        <v>0</v>
      </c>
      <c r="ES48" s="42">
        <f>[4]Итого!ES42-'[2]V_МО__был 22'!ES48</f>
        <v>0</v>
      </c>
      <c r="ET48" s="42">
        <f>[4]Итого!ET42-'[2]V_МО__был 22'!ET48</f>
        <v>0</v>
      </c>
      <c r="EU48" s="42">
        <f>[4]Итого!EU42-'[2]V_МО__был 22'!EU48</f>
        <v>0</v>
      </c>
      <c r="EV48" s="42">
        <f>[4]Итого!EV42-'[2]V_МО__был 22'!EV48</f>
        <v>0</v>
      </c>
      <c r="EW48" s="42">
        <f>[4]Итого!EW42-'[2]V_МО__был 22'!EW48</f>
        <v>2</v>
      </c>
      <c r="EX48" s="42">
        <f>[4]Итого!EX42-'[2]V_МО__был 22'!EX48</f>
        <v>0</v>
      </c>
      <c r="EY48" s="42">
        <f>[4]Итого!EY42-'[2]V_МО__был 22'!EY48</f>
        <v>0</v>
      </c>
      <c r="EZ48" s="42">
        <f>[4]Итого!EZ42-'[2]V_МО__был 22'!EZ48</f>
        <v>0</v>
      </c>
      <c r="FA48" s="42">
        <f>[4]Итого!FA42-'[2]V_МО__был 22'!FA48</f>
        <v>0</v>
      </c>
      <c r="FB48" s="42">
        <f>[4]Итого!FB42-'[2]V_МО__был 22'!FB48</f>
        <v>0</v>
      </c>
      <c r="FC48" s="42">
        <f>[4]Итого!FC42-'[2]V_МО__был 22'!FC48</f>
        <v>0</v>
      </c>
      <c r="FD48" s="42">
        <f>[4]Итого!FD42-'[2]V_МО__был 22'!FD48</f>
        <v>0</v>
      </c>
      <c r="FE48" s="42">
        <f>[4]Итого!FE42-'[2]V_МО__был 22'!FE48</f>
        <v>9</v>
      </c>
      <c r="FF48" s="42">
        <f>[4]Итого!FF42-'[2]V_МО__был 22'!FF48</f>
        <v>0</v>
      </c>
      <c r="FG48" s="42">
        <f>[4]Итого!FG42-'[2]V_МО__был 22'!FG48</f>
        <v>0</v>
      </c>
      <c r="FH48" s="49">
        <f t="shared" si="55"/>
        <v>0</v>
      </c>
      <c r="FI48" s="42"/>
      <c r="FJ48" s="42"/>
      <c r="FK48" s="42"/>
      <c r="FL48" s="40">
        <f t="shared" si="56"/>
        <v>36</v>
      </c>
      <c r="FM48" s="42"/>
      <c r="FN48" s="42"/>
      <c r="FO48" s="42"/>
    </row>
    <row r="49" spans="1:171" ht="23.25" x14ac:dyDescent="0.3">
      <c r="A49" s="37">
        <f t="shared" si="57"/>
        <v>30</v>
      </c>
      <c r="B49" s="38" t="s">
        <v>217</v>
      </c>
      <c r="C49" s="39" t="s">
        <v>218</v>
      </c>
      <c r="D49" s="40">
        <f t="shared" si="48"/>
        <v>2688</v>
      </c>
      <c r="E49" s="41">
        <f t="shared" si="2"/>
        <v>-4102</v>
      </c>
      <c r="F49" s="42">
        <f t="shared" si="3"/>
        <v>-2199</v>
      </c>
      <c r="G49" s="42">
        <f t="shared" si="3"/>
        <v>784</v>
      </c>
      <c r="H49" s="42">
        <f t="shared" si="3"/>
        <v>-2687</v>
      </c>
      <c r="I49" s="42">
        <f t="shared" si="4"/>
        <v>-178</v>
      </c>
      <c r="J49" s="41">
        <f t="shared" si="5"/>
        <v>-1446</v>
      </c>
      <c r="K49" s="42">
        <f>[1]V_МО_ФАКТ!K49-'[2]V_МО__был 22'!K49</f>
        <v>-830</v>
      </c>
      <c r="L49" s="42">
        <f>[1]V_МО_ФАКТ!L49-'[2]V_МО__был 22'!L49</f>
        <v>832</v>
      </c>
      <c r="M49" s="42">
        <f>[1]V_МО_ФАКТ!M49-'[2]V_МО__был 22'!M49</f>
        <v>-1448</v>
      </c>
      <c r="N49" s="42">
        <f>[1]V_МО_ФАКТ!N49-'[2]V_МО__был 22'!N49</f>
        <v>-178</v>
      </c>
      <c r="O49" s="41">
        <f t="shared" si="6"/>
        <v>-2656</v>
      </c>
      <c r="P49" s="42">
        <f>[1]V_МО_ФАКТ!P49-'[2]V_МО__был 22'!P49</f>
        <v>-1369</v>
      </c>
      <c r="Q49" s="42">
        <f>[1]V_МО_ФАКТ!Q49-'[2]V_МО__был 22'!Q49</f>
        <v>-48</v>
      </c>
      <c r="R49" s="42">
        <f>[1]V_МО_ФАКТ!R49-'[2]V_МО__был 22'!R49+112</f>
        <v>-1239</v>
      </c>
      <c r="S49" s="42">
        <f>[1]V_МО_ФАКТ!S49-'[2]V_МО__был 22'!S49</f>
        <v>0</v>
      </c>
      <c r="T49" s="42">
        <f>[1]V_МО_ФАКТ!T49-'[2]V_МО__был 22'!T49</f>
        <v>-9</v>
      </c>
      <c r="U49" s="42">
        <f>[1]V_МО_ФАКТ!U49-'[2]V_МО__был 22'!U49</f>
        <v>0</v>
      </c>
      <c r="V49" s="55">
        <f t="shared" si="49"/>
        <v>-4111</v>
      </c>
      <c r="W49" s="41">
        <f>[1]V_МО_ФАКТ!W49-'[2]V_МО__был 22'!W49</f>
        <v>-17</v>
      </c>
      <c r="X49" s="56">
        <f>[1]V_МО_ФАКТ!X49-'[2]V_МО__был 22'!X49</f>
        <v>0</v>
      </c>
      <c r="Y49" s="56">
        <f>[1]V_МО_ФАКТ!Y49-'[2]V_МО__был 22'!Y49</f>
        <v>0</v>
      </c>
      <c r="Z49" s="56">
        <f>[1]V_МО_ФАКТ!Z49-'[2]V_МО__был 22'!Z49</f>
        <v>0</v>
      </c>
      <c r="AA49" s="41">
        <f t="shared" si="7"/>
        <v>-181</v>
      </c>
      <c r="AB49" s="42">
        <f>[1]V_МО_ФАКТ!AB49-'[2]V_МО__был 22'!AB49</f>
        <v>3</v>
      </c>
      <c r="AC49" s="42">
        <f>[1]V_МО_ФАКТ!AC49-'[2]V_МО__был 22'!AC49</f>
        <v>-184</v>
      </c>
      <c r="AD49" s="41">
        <f t="shared" si="8"/>
        <v>0</v>
      </c>
      <c r="AE49" s="42">
        <f>[1]V_МО_ФАКТ!AE49-'[2]V_МО__был 22'!AE49</f>
        <v>0</v>
      </c>
      <c r="AF49" s="42">
        <f>[1]V_МО_ФАКТ!AF49-'[2]V_МО__был 22'!AF49</f>
        <v>1</v>
      </c>
      <c r="AG49" s="42">
        <f>[1]V_МО_ФАКТ!AG49-'[2]V_МО__был 22'!AG49</f>
        <v>0</v>
      </c>
      <c r="AH49" s="42">
        <f>[1]V_МО_ФАКТ!AH49-'[2]V_МО__был 22'!AH49</f>
        <v>0</v>
      </c>
      <c r="AI49" s="42">
        <f>[1]V_МО_ФАКТ!AI49-'[2]V_МО__был 22'!AI49</f>
        <v>24</v>
      </c>
      <c r="AJ49" s="42">
        <f>[1]V_МО_ФАКТ!AJ49-'[2]V_МО__был 22'!AJ49</f>
        <v>0</v>
      </c>
      <c r="AK49" s="41">
        <f t="shared" si="9"/>
        <v>0</v>
      </c>
      <c r="AL49" s="42">
        <f>[3]V_МО_ФАКТ!AL49-'[2]V_МО__был 22'!AL49</f>
        <v>0</v>
      </c>
      <c r="AM49" s="42">
        <f>[3]V_МО_ФАКТ!AM49-'[2]V_МО__был 22'!AM49</f>
        <v>0</v>
      </c>
      <c r="AN49" s="42">
        <f>[1]V_МО_ФАКТ!AN49-'[2]V_МО__был 22'!AN49</f>
        <v>-647</v>
      </c>
      <c r="AO49" s="42">
        <f>[1]V_МО_ФАКТ!AO49-'[2]V_МО__был 22'!AO49</f>
        <v>7620</v>
      </c>
      <c r="AP49" s="43">
        <f t="shared" si="10"/>
        <v>-7</v>
      </c>
      <c r="AQ49" s="44">
        <f>[3]V_МО_ФАКТ!AQ49-'[2]V_МО__был 22'!AQ49</f>
        <v>-7</v>
      </c>
      <c r="AR49" s="42">
        <f>[3]V_МО_ФАКТ!AR49-'[2]V_МО__был 22'!AR49</f>
        <v>0</v>
      </c>
      <c r="AS49" s="42">
        <f>[3]V_МО_ФАКТ!AS49-'[2]V_МО__был 22'!AS49</f>
        <v>0</v>
      </c>
      <c r="AT49" s="43">
        <f t="shared" si="50"/>
        <v>0</v>
      </c>
      <c r="AU49" s="41">
        <f t="shared" si="51"/>
        <v>239</v>
      </c>
      <c r="AV49" s="41">
        <v>-80</v>
      </c>
      <c r="AW49" s="42">
        <v>239</v>
      </c>
      <c r="AX49" s="42"/>
      <c r="AY49" s="42"/>
      <c r="AZ49" s="42">
        <f>[3]V_МО_ФАКТ!AZ49-'[2]V_МО__был 22'!AZ49</f>
        <v>0</v>
      </c>
      <c r="BA49" s="55">
        <f t="shared" si="52"/>
        <v>239</v>
      </c>
      <c r="BB49" s="55"/>
      <c r="BC49" s="42">
        <f>[3]V_МО_ФАКТ!BC49-'[2]V_МО__был 22'!BC49</f>
        <v>-239</v>
      </c>
      <c r="BD49" s="45">
        <f t="shared" si="53"/>
        <v>0</v>
      </c>
      <c r="BE49" s="42"/>
      <c r="BF49" s="42"/>
      <c r="BG49" s="42"/>
      <c r="BH49" s="46">
        <f t="shared" si="13"/>
        <v>0</v>
      </c>
      <c r="BI49" s="42">
        <f>[3]V_МО_ФАКТ!BI49-'[2]V_МО__был 22'!BI49</f>
        <v>0</v>
      </c>
      <c r="BJ49" s="42">
        <f>[3]V_МО_ФАКТ!BJ49-'[2]V_МО__был 22'!BJ49</f>
        <v>0</v>
      </c>
      <c r="BK49" s="42">
        <f>[3]V_МО_ФАКТ!BK49-'[2]V_МО__был 22'!BK49</f>
        <v>0</v>
      </c>
      <c r="BL49" s="42">
        <f>[3]V_МО_ФАКТ!BL49-'[2]V_МО__был 22'!BL49</f>
        <v>0</v>
      </c>
      <c r="BM49" s="46">
        <f t="shared" si="14"/>
        <v>0</v>
      </c>
      <c r="BN49" s="42">
        <f>[3]V_МО_ФАКТ!BN49-'[2]V_МО__был 22'!BN49</f>
        <v>0</v>
      </c>
      <c r="BO49" s="42">
        <f>[3]V_МО_ФАКТ!BO49-'[2]V_МО__был 22'!BO49</f>
        <v>0</v>
      </c>
      <c r="BP49" s="42">
        <f>[3]V_МО_ФАКТ!BP49-'[2]V_МО__был 22'!BP49</f>
        <v>5</v>
      </c>
      <c r="BQ49" s="46">
        <f t="shared" si="15"/>
        <v>-59</v>
      </c>
      <c r="BR49" s="42">
        <f>[3]V_МО_ФАКТ!BR49-'[2]V_МО__был 22'!BR49</f>
        <v>-13</v>
      </c>
      <c r="BS49" s="42">
        <f>[3]V_МО_ФАКТ!BS49-'[2]V_МО__был 22'!BS49</f>
        <v>-46</v>
      </c>
      <c r="BT49" s="42">
        <f>[3]V_МО_ФАКТ!BT49-'[2]V_МО__был 22'!BT49</f>
        <v>0</v>
      </c>
      <c r="BU49" s="42">
        <f>[3]V_МО_ФАКТ!BU49-'[2]V_МО__был 22'!BU49</f>
        <v>0</v>
      </c>
      <c r="BV49" s="42">
        <f>[3]V_МО_ФАКТ!BV49-'[2]V_МО__был 22'!BV49</f>
        <v>0</v>
      </c>
      <c r="BW49" s="42">
        <f>[3]V_МО_ФАКТ!BW49-'[2]V_МО__был 22'!BW49</f>
        <v>0</v>
      </c>
      <c r="BX49" s="42">
        <f>[3]V_МО_ФАКТ!BX49-'[2]V_МО__был 22'!BX49</f>
        <v>0</v>
      </c>
      <c r="BY49" s="42">
        <f>[3]V_МО_ФАКТ!BY49-'[2]V_МО__был 22'!BY49</f>
        <v>0</v>
      </c>
      <c r="BZ49" s="40">
        <f t="shared" si="21"/>
        <v>15</v>
      </c>
      <c r="CA49" s="43">
        <f t="shared" si="54"/>
        <v>0</v>
      </c>
      <c r="CB49" s="42">
        <f>[4]Итого!CB43-'[2]V_МО__был 22'!CB49</f>
        <v>0</v>
      </c>
      <c r="CC49" s="42">
        <f>[4]Итого!CC43-'[2]V_МО__был 22'!CC49</f>
        <v>0</v>
      </c>
      <c r="CD49" s="42">
        <f>[4]Итого!CD43-'[2]V_МО__был 22'!CD49</f>
        <v>-5</v>
      </c>
      <c r="CE49" s="42">
        <f>[4]Итого!CE43-'[2]V_МО__был 22'!CE49</f>
        <v>2</v>
      </c>
      <c r="CF49" s="41">
        <f>[4]Итого!CF43-'[2]V_МО__был 22'!CF49</f>
        <v>-3</v>
      </c>
      <c r="CG49" s="42">
        <f>[4]Итого!CG43-'[2]V_МО__был 22'!CG49</f>
        <v>0</v>
      </c>
      <c r="CH49" s="42">
        <f>[4]Итого!CH43-'[2]V_МО__был 22'!CH49</f>
        <v>-11</v>
      </c>
      <c r="CI49" s="42">
        <f>[4]Итого!CI43-'[2]V_МО__был 22'!CI49</f>
        <v>0</v>
      </c>
      <c r="CJ49" s="42">
        <f>[4]Итого!CJ43-'[2]V_МО__был 22'!CJ49</f>
        <v>0</v>
      </c>
      <c r="CK49" s="42">
        <f>[4]Итого!CK43-'[2]V_МО__был 22'!CK49</f>
        <v>0</v>
      </c>
      <c r="CL49" s="42">
        <f>[4]Итого!CL43-'[2]V_МО__был 22'!CL49</f>
        <v>0</v>
      </c>
      <c r="CM49" s="42">
        <f>[4]Итого!CM43-'[2]V_МО__был 22'!CM49</f>
        <v>0</v>
      </c>
      <c r="CN49" s="42">
        <f>[4]Итого!CN43-'[2]V_МО__был 22'!CN49</f>
        <v>-15</v>
      </c>
      <c r="CO49" s="42">
        <f>[4]Итого!CO43-'[2]V_МО__был 22'!CO49</f>
        <v>0</v>
      </c>
      <c r="CP49" s="42">
        <f>[4]Итого!CP43-'[2]V_МО__был 22'!CP49</f>
        <v>0</v>
      </c>
      <c r="CQ49" s="42">
        <f>[4]Итого!CQ43-'[2]V_МО__был 22'!CQ49</f>
        <v>0</v>
      </c>
      <c r="CR49" s="42">
        <f>[4]Итого!CR43-'[2]V_МО__был 22'!CR49</f>
        <v>8</v>
      </c>
      <c r="CS49" s="42">
        <f>[4]Итого!CS43-'[2]V_МО__был 22'!CS49</f>
        <v>-1</v>
      </c>
      <c r="CT49" s="42">
        <f>[4]Итого!CT43-'[2]V_МО__был 22'!CT49</f>
        <v>0</v>
      </c>
      <c r="CU49" s="42">
        <f>[4]Итого!CU43-'[2]V_МО__был 22'!CU49</f>
        <v>0</v>
      </c>
      <c r="CV49" s="42">
        <f>[4]Итого!CV43-'[2]V_МО__был 22'!CV49</f>
        <v>0</v>
      </c>
      <c r="CW49" s="42">
        <f>[4]Итого!CW43-'[2]V_МО__был 22'!CW49</f>
        <v>0</v>
      </c>
      <c r="CX49" s="42">
        <f>[4]Итого!CX43-'[2]V_МО__был 22'!CX49</f>
        <v>0</v>
      </c>
      <c r="CY49" s="42">
        <f>[4]Итого!CY43-'[2]V_МО__был 22'!CY49</f>
        <v>0</v>
      </c>
      <c r="CZ49" s="42">
        <f>[4]Итого!CZ43-'[2]V_МО__был 22'!CZ49</f>
        <v>0</v>
      </c>
      <c r="DA49" s="42">
        <f>[4]Итого!DA43-'[2]V_МО__был 22'!DA49</f>
        <v>-4</v>
      </c>
      <c r="DB49" s="42">
        <f>[4]Итого!DB43-'[2]V_МО__был 22'!DB49</f>
        <v>-3</v>
      </c>
      <c r="DC49" s="42">
        <f>[4]Итого!DC43-'[2]V_МО__был 22'!DC49</f>
        <v>10</v>
      </c>
      <c r="DD49" s="42">
        <f>[4]Итого!DD43-'[2]V_МО__был 22'!DD49</f>
        <v>0</v>
      </c>
      <c r="DE49" s="42">
        <f>[4]Итого!DE43-'[2]V_МО__был 22'!DE49</f>
        <v>30</v>
      </c>
      <c r="DF49" s="42">
        <f>[4]Итого!DF43-'[2]V_МО__был 22'!DF49</f>
        <v>0</v>
      </c>
      <c r="DG49" s="42">
        <f>[4]Итого!DG43-'[2]V_МО__был 22'!DG49</f>
        <v>-4</v>
      </c>
      <c r="DH49" s="42">
        <f>[4]Итого!DH43-'[2]V_МО__был 22'!DH49</f>
        <v>-5</v>
      </c>
      <c r="DI49" s="42">
        <f>[4]Итого!DI43-'[2]V_МО__был 22'!DI49</f>
        <v>6</v>
      </c>
      <c r="DJ49" s="42">
        <f>[4]Итого!DJ43-'[2]V_МО__был 22'!DJ49</f>
        <v>-4</v>
      </c>
      <c r="DK49" s="42">
        <f>[4]Итого!DK43-'[2]V_МО__был 22'!DK49</f>
        <v>0</v>
      </c>
      <c r="DL49" s="42">
        <f>[4]Итого!DL43-'[2]V_МО__был 22'!DL49</f>
        <v>0</v>
      </c>
      <c r="DM49" s="42">
        <f>[4]Итого!DM43-'[2]V_МО__был 22'!DM49</f>
        <v>-1</v>
      </c>
      <c r="DN49" s="42">
        <f>[4]Итого!DN43-'[2]V_МО__был 22'!DN49</f>
        <v>0</v>
      </c>
      <c r="DO49" s="42">
        <f>[4]Итого!DO43-'[2]V_МО__был 22'!DO49</f>
        <v>0</v>
      </c>
      <c r="DP49" s="42">
        <f>[4]Итого!DP43-'[2]V_МО__был 22'!DP49</f>
        <v>0</v>
      </c>
      <c r="DQ49" s="42">
        <f>[4]Итого!DQ43-'[2]V_МО__был 22'!DQ49</f>
        <v>0</v>
      </c>
      <c r="DR49" s="42">
        <f>[4]Итого!DR43-'[2]V_МО__был 22'!DR49</f>
        <v>0</v>
      </c>
      <c r="DS49" s="48">
        <f>[4]Итого!DS43-'[2]V_МО__был 22'!DS49</f>
        <v>0</v>
      </c>
      <c r="DT49" s="48">
        <f>[4]Итого!DT43-'[2]V_МО__был 22'!DT49</f>
        <v>0</v>
      </c>
      <c r="DU49" s="48">
        <f>[4]Итого!DU43-'[2]V_МО__был 22'!DU49</f>
        <v>-1306</v>
      </c>
      <c r="DV49" s="42">
        <f>[4]Итого!DV43-'[2]V_МО__был 22'!DV49</f>
        <v>0</v>
      </c>
      <c r="DW49" s="40">
        <f>[4]Итого!DW43-'[2]V_МО__был 22'!DW49</f>
        <v>-95</v>
      </c>
      <c r="DX49" s="43">
        <f>[4]Итого!DX43-'[2]V_МО__был 22'!DX49</f>
        <v>-22</v>
      </c>
      <c r="DY49" s="62">
        <f>[4]Итого!DY43-'[2]V_МО__был 22'!DY49</f>
        <v>-14</v>
      </c>
      <c r="DZ49" s="42">
        <f>[4]Итого!DZ43-'[2]V_МО__был 22'!DZ49</f>
        <v>0</v>
      </c>
      <c r="EA49" s="42">
        <f>[4]Итого!EA43-'[2]V_МО__был 22'!EA49</f>
        <v>0</v>
      </c>
      <c r="EB49" s="42">
        <f>[4]Итого!EB43-'[2]V_МО__был 22'!EB49</f>
        <v>5</v>
      </c>
      <c r="EC49" s="41">
        <f>[4]Итого!EC43-'[2]V_МО__был 22'!EC49</f>
        <v>0</v>
      </c>
      <c r="ED49" s="42">
        <f>[4]Итого!ED43-'[2]V_МО__был 22'!ED49</f>
        <v>0</v>
      </c>
      <c r="EE49" s="42">
        <f>[4]Итого!EE43-'[2]V_МО__был 22'!EE49</f>
        <v>0</v>
      </c>
      <c r="EF49" s="42">
        <f>[4]Итого!EF43-'[2]V_МО__был 22'!EF49</f>
        <v>0</v>
      </c>
      <c r="EG49" s="42">
        <f>[4]Итого!EG43-'[2]V_МО__был 22'!EG49</f>
        <v>0</v>
      </c>
      <c r="EH49" s="42">
        <f>[4]Итого!EH43-'[2]V_МО__был 22'!EH49</f>
        <v>0</v>
      </c>
      <c r="EI49" s="42">
        <f>[4]Итого!EI43-'[2]V_МО__был 22'!EI49</f>
        <v>-11</v>
      </c>
      <c r="EJ49" s="42">
        <f>[4]Итого!EJ43-'[2]V_МО__был 22'!EJ49</f>
        <v>0</v>
      </c>
      <c r="EK49" s="42">
        <f>[4]Итого!EK43-'[2]V_МО__был 22'!EK49</f>
        <v>0</v>
      </c>
      <c r="EL49" s="42">
        <f>[4]Итого!EL43-'[2]V_МО__был 22'!EL49</f>
        <v>1</v>
      </c>
      <c r="EM49" s="42">
        <f>[4]Итого!EM43-'[2]V_МО__был 22'!EM49</f>
        <v>1</v>
      </c>
      <c r="EN49" s="41">
        <f>[4]Итого!EN43-'[2]V_МО__был 22'!EN49</f>
        <v>-2</v>
      </c>
      <c r="EO49" s="42">
        <f>[4]Итого!EO43-'[2]V_МО__был 22'!EO49</f>
        <v>0</v>
      </c>
      <c r="EP49" s="41">
        <f>[4]Итого!EP43-'[2]V_МО__был 22'!EP49</f>
        <v>0</v>
      </c>
      <c r="EQ49" s="42">
        <f>[4]Итого!EQ43-'[2]V_МО__был 22'!EQ49</f>
        <v>0</v>
      </c>
      <c r="ER49" s="42">
        <f>[4]Итого!ER43-'[2]V_МО__был 22'!ER49</f>
        <v>0</v>
      </c>
      <c r="ES49" s="42">
        <f>[4]Итого!ES43-'[2]V_МО__был 22'!ES49</f>
        <v>0</v>
      </c>
      <c r="ET49" s="42">
        <f>[4]Итого!ET43-'[2]V_МО__был 22'!ET49</f>
        <v>0</v>
      </c>
      <c r="EU49" s="42">
        <f>[4]Итого!EU43-'[2]V_МО__был 22'!EU49</f>
        <v>0</v>
      </c>
      <c r="EV49" s="42">
        <f>[4]Итого!EV43-'[2]V_МО__был 22'!EV49</f>
        <v>-4</v>
      </c>
      <c r="EW49" s="42">
        <f>[4]Итого!EW43-'[2]V_МО__был 22'!EW49</f>
        <v>3</v>
      </c>
      <c r="EX49" s="42">
        <f>[4]Итого!EX43-'[2]V_МО__был 22'!EX49</f>
        <v>0</v>
      </c>
      <c r="EY49" s="42">
        <f>[4]Итого!EY43-'[2]V_МО__был 22'!EY49</f>
        <v>0</v>
      </c>
      <c r="EZ49" s="42">
        <f>[4]Итого!EZ43-'[2]V_МО__был 22'!EZ49</f>
        <v>0</v>
      </c>
      <c r="FA49" s="42">
        <f>[4]Итого!FA43-'[2]V_МО__был 22'!FA49</f>
        <v>2</v>
      </c>
      <c r="FB49" s="42">
        <f>[4]Итого!FB43-'[2]V_МО__был 22'!FB49</f>
        <v>0</v>
      </c>
      <c r="FC49" s="42">
        <f>[4]Итого!FC43-'[2]V_МО__был 22'!FC49</f>
        <v>-2</v>
      </c>
      <c r="FD49" s="42">
        <f>[4]Итого!FD43-'[2]V_МО__был 22'!FD49</f>
        <v>0</v>
      </c>
      <c r="FE49" s="42">
        <f>[4]Итого!FE43-'[2]V_МО__был 22'!FE49</f>
        <v>-1</v>
      </c>
      <c r="FF49" s="42">
        <f>[4]Итого!FF43-'[2]V_МО__был 22'!FF49</f>
        <v>0</v>
      </c>
      <c r="FG49" s="42">
        <f>[4]Итого!FG43-'[2]V_МО__был 22'!FG49</f>
        <v>0</v>
      </c>
      <c r="FH49" s="49">
        <f t="shared" si="55"/>
        <v>0</v>
      </c>
      <c r="FI49" s="42"/>
      <c r="FJ49" s="42"/>
      <c r="FK49" s="42"/>
      <c r="FL49" s="40">
        <f t="shared" si="56"/>
        <v>-22</v>
      </c>
      <c r="FM49" s="42"/>
      <c r="FN49" s="42"/>
      <c r="FO49" s="42"/>
    </row>
    <row r="50" spans="1:171" ht="23.25" x14ac:dyDescent="0.3">
      <c r="A50" s="37">
        <f t="shared" si="57"/>
        <v>31</v>
      </c>
      <c r="B50" s="38" t="s">
        <v>219</v>
      </c>
      <c r="C50" s="39" t="s">
        <v>220</v>
      </c>
      <c r="D50" s="40">
        <f t="shared" si="48"/>
        <v>10964</v>
      </c>
      <c r="E50" s="41">
        <f t="shared" si="2"/>
        <v>6448</v>
      </c>
      <c r="F50" s="42">
        <f t="shared" si="3"/>
        <v>15185</v>
      </c>
      <c r="G50" s="42">
        <f t="shared" si="3"/>
        <v>6581</v>
      </c>
      <c r="H50" s="42">
        <f t="shared" si="3"/>
        <v>-15318</v>
      </c>
      <c r="I50" s="42">
        <f t="shared" si="4"/>
        <v>-1033</v>
      </c>
      <c r="J50" s="41">
        <f t="shared" si="5"/>
        <v>12462</v>
      </c>
      <c r="K50" s="42">
        <f>[1]V_МО_ФАКТ!K50-'[2]V_МО__был 22'!K50</f>
        <v>10252</v>
      </c>
      <c r="L50" s="42">
        <f>[1]V_МО_ФАКТ!L50-'[2]V_МО__был 22'!L50</f>
        <v>934</v>
      </c>
      <c r="M50" s="42">
        <f>[1]V_МО_ФАКТ!M50-'[2]V_МО__был 22'!M50</f>
        <v>1276</v>
      </c>
      <c r="N50" s="42">
        <f>[1]V_МО_ФАКТ!N50-'[2]V_МО__был 22'!N50</f>
        <v>-1033</v>
      </c>
      <c r="O50" s="41">
        <f t="shared" si="6"/>
        <v>-6014</v>
      </c>
      <c r="P50" s="42">
        <f>[1]V_МО_ФАКТ!P50-'[2]V_МО__был 22'!P50</f>
        <v>4933</v>
      </c>
      <c r="Q50" s="42">
        <f>[1]V_МО_ФАКТ!Q50-'[2]V_МО__был 22'!Q50</f>
        <v>5647</v>
      </c>
      <c r="R50" s="42">
        <f>[1]V_МО_ФАКТ!R50-'[2]V_МО__был 22'!R50+1676</f>
        <v>-16594</v>
      </c>
      <c r="S50" s="42">
        <f>[1]V_МО_ФАКТ!S50-'[2]V_МО__был 22'!S50</f>
        <v>0</v>
      </c>
      <c r="T50" s="42">
        <f>[1]V_МО_ФАКТ!T50-'[2]V_МО__был 22'!T50</f>
        <v>-1675</v>
      </c>
      <c r="U50" s="42">
        <f>[1]V_МО_ФАКТ!U50-'[2]V_МО__был 22'!U50</f>
        <v>1886</v>
      </c>
      <c r="V50" s="55">
        <f t="shared" si="49"/>
        <v>6659</v>
      </c>
      <c r="W50" s="41">
        <f>[1]V_МО_ФАКТ!W50-'[2]V_МО__был 22'!W50</f>
        <v>-641</v>
      </c>
      <c r="X50" s="56">
        <f>[1]V_МО_ФАКТ!X50-'[2]V_МО__был 22'!X50</f>
        <v>0</v>
      </c>
      <c r="Y50" s="56">
        <f>[1]V_МО_ФАКТ!Y50-'[2]V_МО__был 22'!Y50</f>
        <v>0</v>
      </c>
      <c r="Z50" s="56">
        <f>[1]V_МО_ФАКТ!Z50-'[2]V_МО__был 22'!Z50</f>
        <v>0</v>
      </c>
      <c r="AA50" s="41">
        <f t="shared" si="7"/>
        <v>-656</v>
      </c>
      <c r="AB50" s="42">
        <f>[1]V_МО_ФАКТ!AB50-'[2]V_МО__был 22'!AB50</f>
        <v>200</v>
      </c>
      <c r="AC50" s="42">
        <f>[1]V_МО_ФАКТ!AC50-'[2]V_МО__был 22'!AC50</f>
        <v>-856</v>
      </c>
      <c r="AD50" s="41">
        <f t="shared" si="8"/>
        <v>1412</v>
      </c>
      <c r="AE50" s="42">
        <f>[1]V_МО_ФАКТ!AE50-'[2]V_МО__был 22'!AE50</f>
        <v>1412</v>
      </c>
      <c r="AF50" s="42">
        <f>[1]V_МО_ФАКТ!AF50-'[2]V_МО__был 22'!AF50</f>
        <v>99</v>
      </c>
      <c r="AG50" s="42">
        <f>[1]V_МО_ФАКТ!AG50-'[2]V_МО__был 22'!AG50</f>
        <v>0</v>
      </c>
      <c r="AH50" s="42">
        <f>[1]V_МО_ФАКТ!AH50-'[2]V_МО__был 22'!AH50</f>
        <v>0</v>
      </c>
      <c r="AI50" s="57">
        <f>[1]V_МО_ФАКТ!AI50-'[2]V_МО__был 22'!AI50</f>
        <v>-866</v>
      </c>
      <c r="AJ50" s="42">
        <f>[1]V_МО_ФАКТ!AJ50-'[2]V_МО__был 22'!AJ50</f>
        <v>0</v>
      </c>
      <c r="AK50" s="41">
        <f t="shared" si="9"/>
        <v>0</v>
      </c>
      <c r="AL50" s="42">
        <f>[3]V_МО_ФАКТ!AL50-'[2]V_МО__был 22'!AL50</f>
        <v>0</v>
      </c>
      <c r="AM50" s="42">
        <f>[3]V_МО_ФАКТ!AM50-'[2]V_МО__был 22'!AM50</f>
        <v>0</v>
      </c>
      <c r="AN50" s="42">
        <f>[1]V_МО_ФАКТ!AN50-'[2]V_МО__был 22'!AN50</f>
        <v>0</v>
      </c>
      <c r="AO50" s="42">
        <f>[1]V_МО_ФАКТ!AO50-'[2]V_МО__был 22'!AO50</f>
        <v>5056</v>
      </c>
      <c r="AP50" s="43">
        <f t="shared" si="10"/>
        <v>2753</v>
      </c>
      <c r="AQ50" s="44">
        <f>[3]V_МО_ФАКТ!AQ50-'[2]V_МО__был 22'!AQ50</f>
        <v>2753</v>
      </c>
      <c r="AR50" s="42">
        <f>[3]V_МО_ФАКТ!AR50-'[2]V_МО__был 22'!AR50</f>
        <v>0</v>
      </c>
      <c r="AS50" s="42">
        <f>[3]V_МО_ФАКТ!AS50-'[2]V_МО__был 22'!AS50</f>
        <v>0</v>
      </c>
      <c r="AT50" s="43">
        <f t="shared" si="50"/>
        <v>-473</v>
      </c>
      <c r="AU50" s="41">
        <f t="shared" si="51"/>
        <v>-473</v>
      </c>
      <c r="AV50" s="41">
        <v>-334</v>
      </c>
      <c r="AW50" s="42">
        <f>-51+33-27+17-311+4</f>
        <v>-335</v>
      </c>
      <c r="AX50" s="42"/>
      <c r="AY50" s="42"/>
      <c r="AZ50" s="42">
        <f>[3]V_МО_ФАКТ!AZ50-'[2]V_МО__был 22'!AZ50</f>
        <v>-138</v>
      </c>
      <c r="BA50" s="55">
        <f t="shared" si="52"/>
        <v>-473</v>
      </c>
      <c r="BB50" s="55"/>
      <c r="BC50" s="42">
        <f>[3]V_МО_ФАКТ!BC50-'[2]V_МО__был 22'!BC50</f>
        <v>0</v>
      </c>
      <c r="BD50" s="45">
        <f t="shared" si="53"/>
        <v>0</v>
      </c>
      <c r="BE50" s="42"/>
      <c r="BF50" s="42"/>
      <c r="BG50" s="42"/>
      <c r="BH50" s="46">
        <f t="shared" si="13"/>
        <v>254</v>
      </c>
      <c r="BI50" s="42">
        <f>[3]V_МО_ФАКТ!BI50-'[2]V_МО__был 22'!BI50</f>
        <v>231</v>
      </c>
      <c r="BJ50" s="42">
        <f>[3]V_МО_ФАКТ!BJ50-'[2]V_МО__был 22'!BJ50</f>
        <v>23</v>
      </c>
      <c r="BK50" s="42">
        <f>[3]V_МО_ФАКТ!BK50-'[2]V_МО__был 22'!BK50</f>
        <v>0</v>
      </c>
      <c r="BL50" s="42">
        <f>[3]V_МО_ФАКТ!BL50-'[2]V_МО__был 22'!BL50</f>
        <v>0</v>
      </c>
      <c r="BM50" s="46">
        <f t="shared" si="14"/>
        <v>0</v>
      </c>
      <c r="BN50" s="42">
        <f>[3]V_МО_ФАКТ!BN50-'[2]V_МО__был 22'!BN50</f>
        <v>0</v>
      </c>
      <c r="BO50" s="42">
        <f>[3]V_МО_ФАКТ!BO50-'[2]V_МО__был 22'!BO50</f>
        <v>0</v>
      </c>
      <c r="BP50" s="42">
        <f>[3]V_МО_ФАКТ!BP50-'[2]V_МО__был 22'!BP50</f>
        <v>-1305</v>
      </c>
      <c r="BQ50" s="46">
        <f t="shared" si="15"/>
        <v>37</v>
      </c>
      <c r="BR50" s="42">
        <f>[3]V_МО_ФАКТ!BR50-'[2]V_МО__был 22'!BR50</f>
        <v>2</v>
      </c>
      <c r="BS50" s="42">
        <f>[3]V_МО_ФАКТ!BS50-'[2]V_МО__был 22'!BS50</f>
        <v>35</v>
      </c>
      <c r="BT50" s="42">
        <f>[3]V_МО_ФАКТ!BT50-'[2]V_МО__был 22'!BT50</f>
        <v>0</v>
      </c>
      <c r="BU50" s="42">
        <f>[3]V_МО_ФАКТ!BU50-'[2]V_МО__был 22'!BU50</f>
        <v>0</v>
      </c>
      <c r="BV50" s="42">
        <f>[3]V_МО_ФАКТ!BV50-'[2]V_МО__был 22'!BV50</f>
        <v>0</v>
      </c>
      <c r="BW50" s="42">
        <f>[3]V_МО_ФАКТ!BW50-'[2]V_МО__был 22'!BW50</f>
        <v>0</v>
      </c>
      <c r="BX50" s="42">
        <f>[3]V_МО_ФАКТ!BX50-'[2]V_МО__был 22'!BX50</f>
        <v>0</v>
      </c>
      <c r="BY50" s="42">
        <f>[3]V_МО_ФАКТ!BY50-'[2]V_МО__был 22'!BY50</f>
        <v>0</v>
      </c>
      <c r="BZ50" s="40">
        <f t="shared" si="21"/>
        <v>0</v>
      </c>
      <c r="CA50" s="43">
        <f t="shared" si="54"/>
        <v>0</v>
      </c>
      <c r="CB50" s="42">
        <f>[4]Итого!CB44-'[2]V_МО__был 22'!CB50</f>
        <v>0</v>
      </c>
      <c r="CC50" s="42">
        <f>[4]Итого!CC44-'[2]V_МО__был 22'!CC50</f>
        <v>0</v>
      </c>
      <c r="CD50" s="42">
        <f>[4]Итого!CD44-'[2]V_МО__был 22'!CD50</f>
        <v>0</v>
      </c>
      <c r="CE50" s="42">
        <f>[4]Итого!CE44-'[2]V_МО__был 22'!CE50</f>
        <v>0</v>
      </c>
      <c r="CF50" s="41">
        <f>[4]Итого!CF44-'[2]V_МО__был 22'!CF50</f>
        <v>0</v>
      </c>
      <c r="CG50" s="42">
        <f>[4]Итого!CG44-'[2]V_МО__был 22'!CG50</f>
        <v>0</v>
      </c>
      <c r="CH50" s="42">
        <f>[4]Итого!CH44-'[2]V_МО__был 22'!CH50</f>
        <v>0</v>
      </c>
      <c r="CI50" s="42">
        <f>[4]Итого!CI44-'[2]V_МО__был 22'!CI50</f>
        <v>0</v>
      </c>
      <c r="CJ50" s="42">
        <f>[4]Итого!CJ44-'[2]V_МО__был 22'!CJ50</f>
        <v>0</v>
      </c>
      <c r="CK50" s="42">
        <f>[4]Итого!CK44-'[2]V_МО__был 22'!CK50</f>
        <v>0</v>
      </c>
      <c r="CL50" s="42">
        <f>[4]Итого!CL44-'[2]V_МО__был 22'!CL50</f>
        <v>0</v>
      </c>
      <c r="CM50" s="42">
        <f>[4]Итого!CM44-'[2]V_МО__был 22'!CM50</f>
        <v>0</v>
      </c>
      <c r="CN50" s="42">
        <f>[4]Итого!CN44-'[2]V_МО__был 22'!CN50</f>
        <v>0</v>
      </c>
      <c r="CO50" s="42">
        <f>[4]Итого!CO44-'[2]V_МО__был 22'!CO50</f>
        <v>0</v>
      </c>
      <c r="CP50" s="42">
        <f>[4]Итого!CP44-'[2]V_МО__был 22'!CP50</f>
        <v>0</v>
      </c>
      <c r="CQ50" s="42">
        <f>[4]Итого!CQ44-'[2]V_МО__был 22'!CQ50</f>
        <v>0</v>
      </c>
      <c r="CR50" s="42">
        <f>[4]Итого!CR44-'[2]V_МО__был 22'!CR50</f>
        <v>0</v>
      </c>
      <c r="CS50" s="42">
        <f>[4]Итого!CS44-'[2]V_МО__был 22'!CS50</f>
        <v>0</v>
      </c>
      <c r="CT50" s="42">
        <f>[4]Итого!CT44-'[2]V_МО__был 22'!CT50</f>
        <v>0</v>
      </c>
      <c r="CU50" s="42">
        <f>[4]Итого!CU44-'[2]V_МО__был 22'!CU50</f>
        <v>0</v>
      </c>
      <c r="CV50" s="42">
        <f>[4]Итого!CV44-'[2]V_МО__был 22'!CV50</f>
        <v>0</v>
      </c>
      <c r="CW50" s="42">
        <f>[4]Итого!CW44-'[2]V_МО__был 22'!CW50</f>
        <v>0</v>
      </c>
      <c r="CX50" s="42">
        <f>[4]Итого!CX44-'[2]V_МО__был 22'!CX50</f>
        <v>0</v>
      </c>
      <c r="CY50" s="42">
        <f>[4]Итого!CY44-'[2]V_МО__был 22'!CY50</f>
        <v>0</v>
      </c>
      <c r="CZ50" s="42">
        <f>[4]Итого!CZ44-'[2]V_МО__был 22'!CZ50</f>
        <v>0</v>
      </c>
      <c r="DA50" s="42">
        <f>[4]Итого!DA44-'[2]V_МО__был 22'!DA50</f>
        <v>0</v>
      </c>
      <c r="DB50" s="42">
        <f>[4]Итого!DB44-'[2]V_МО__был 22'!DB50</f>
        <v>0</v>
      </c>
      <c r="DC50" s="42">
        <f>[4]Итого!DC44-'[2]V_МО__был 22'!DC50</f>
        <v>0</v>
      </c>
      <c r="DD50" s="42">
        <f>[4]Итого!DD44-'[2]V_МО__был 22'!DD50</f>
        <v>0</v>
      </c>
      <c r="DE50" s="42">
        <f>[4]Итого!DE44-'[2]V_МО__был 22'!DE50</f>
        <v>0</v>
      </c>
      <c r="DF50" s="42">
        <f>[4]Итого!DF44-'[2]V_МО__был 22'!DF50</f>
        <v>0</v>
      </c>
      <c r="DG50" s="42">
        <f>[4]Итого!DG44-'[2]V_МО__был 22'!DG50</f>
        <v>0</v>
      </c>
      <c r="DH50" s="42">
        <f>[4]Итого!DH44-'[2]V_МО__был 22'!DH50</f>
        <v>0</v>
      </c>
      <c r="DI50" s="42">
        <f>[4]Итого!DI44-'[2]V_МО__был 22'!DI50</f>
        <v>0</v>
      </c>
      <c r="DJ50" s="42">
        <f>[4]Итого!DJ44-'[2]V_МО__был 22'!DJ50</f>
        <v>0</v>
      </c>
      <c r="DK50" s="42">
        <f>[4]Итого!DK44-'[2]V_МО__был 22'!DK50</f>
        <v>0</v>
      </c>
      <c r="DL50" s="42">
        <f>[4]Итого!DL44-'[2]V_МО__был 22'!DL50</f>
        <v>0</v>
      </c>
      <c r="DM50" s="42">
        <f>[4]Итого!DM44-'[2]V_МО__был 22'!DM50</f>
        <v>0</v>
      </c>
      <c r="DN50" s="42">
        <f>[4]Итого!DN44-'[2]V_МО__был 22'!DN50</f>
        <v>0</v>
      </c>
      <c r="DO50" s="42">
        <f>[4]Итого!DO44-'[2]V_МО__был 22'!DO50</f>
        <v>0</v>
      </c>
      <c r="DP50" s="42">
        <f>[4]Итого!DP44-'[2]V_МО__был 22'!DP50</f>
        <v>0</v>
      </c>
      <c r="DQ50" s="42">
        <f>[4]Итого!DQ44-'[2]V_МО__был 22'!DQ50</f>
        <v>0</v>
      </c>
      <c r="DR50" s="42">
        <f>[4]Итого!DR44-'[2]V_МО__был 22'!DR50</f>
        <v>0</v>
      </c>
      <c r="DS50" s="48">
        <f>[4]Итого!DS44-'[2]V_МО__был 22'!DS50</f>
        <v>0</v>
      </c>
      <c r="DT50" s="48">
        <f>[4]Итого!DT44-'[2]V_МО__был 22'!DT50</f>
        <v>0</v>
      </c>
      <c r="DU50" s="48">
        <f>[4]Итого!DU44-'[2]V_МО__был 22'!DU50</f>
        <v>-1912</v>
      </c>
      <c r="DV50" s="42">
        <f>[4]Итого!DV44-'[2]V_МО__был 22'!DV50</f>
        <v>0</v>
      </c>
      <c r="DW50" s="40">
        <f>[4]Итого!DW44-'[2]V_МО__был 22'!DW50</f>
        <v>-2203</v>
      </c>
      <c r="DX50" s="43">
        <f>[4]Итого!DX44-'[2]V_МО__был 22'!DX50</f>
        <v>3</v>
      </c>
      <c r="DY50" s="41">
        <f>[4]Итого!DY44-'[2]V_МО__был 22'!DY50</f>
        <v>0</v>
      </c>
      <c r="DZ50" s="42">
        <f>[4]Итого!DZ44-'[2]V_МО__был 22'!DZ50</f>
        <v>0</v>
      </c>
      <c r="EA50" s="42">
        <f>[4]Итого!EA44-'[2]V_МО__был 22'!EA50</f>
        <v>0</v>
      </c>
      <c r="EB50" s="42">
        <f>[4]Итого!EB44-'[2]V_МО__был 22'!EB50</f>
        <v>-5</v>
      </c>
      <c r="EC50" s="41">
        <f>[4]Итого!EC44-'[2]V_МО__был 22'!EC50</f>
        <v>-3</v>
      </c>
      <c r="ED50" s="42">
        <f>[4]Итого!ED44-'[2]V_МО__был 22'!ED50</f>
        <v>0</v>
      </c>
      <c r="EE50" s="42">
        <f>[4]Итого!EE44-'[2]V_МО__был 22'!EE50</f>
        <v>0</v>
      </c>
      <c r="EF50" s="42">
        <f>[4]Итого!EF44-'[2]V_МО__был 22'!EF50</f>
        <v>0</v>
      </c>
      <c r="EG50" s="42">
        <f>[4]Итого!EG44-'[2]V_МО__был 22'!EG50</f>
        <v>0</v>
      </c>
      <c r="EH50" s="42">
        <f>[4]Итого!EH44-'[2]V_МО__был 22'!EH50</f>
        <v>0</v>
      </c>
      <c r="EI50" s="42">
        <f>[4]Итого!EI44-'[2]V_МО__был 22'!EI50</f>
        <v>0</v>
      </c>
      <c r="EJ50" s="42">
        <f>[4]Итого!EJ44-'[2]V_МО__был 22'!EJ50</f>
        <v>12</v>
      </c>
      <c r="EK50" s="42">
        <f>[4]Итого!EK44-'[2]V_МО__был 22'!EK50</f>
        <v>0</v>
      </c>
      <c r="EL50" s="42">
        <f>[4]Итого!EL44-'[2]V_МО__был 22'!EL50</f>
        <v>24</v>
      </c>
      <c r="EM50" s="42">
        <f>[4]Итого!EM44-'[2]V_МО__был 22'!EM50</f>
        <v>2</v>
      </c>
      <c r="EN50" s="41">
        <f>[4]Итого!EN44-'[2]V_МО__был 22'!EN50</f>
        <v>-10</v>
      </c>
      <c r="EO50" s="42">
        <f>[4]Итого!EO44-'[2]V_МО__был 22'!EO50</f>
        <v>0</v>
      </c>
      <c r="EP50" s="41">
        <f>[4]Итого!EP44-'[2]V_МО__был 22'!EP50</f>
        <v>4</v>
      </c>
      <c r="EQ50" s="42">
        <f>[4]Итого!EQ44-'[2]V_МО__был 22'!EQ50</f>
        <v>-517</v>
      </c>
      <c r="ER50" s="42">
        <f>[4]Итого!ER44-'[2]V_МО__был 22'!ER50</f>
        <v>7</v>
      </c>
      <c r="ES50" s="42">
        <f>[4]Итого!ES44-'[2]V_МО__был 22'!ES50</f>
        <v>0</v>
      </c>
      <c r="ET50" s="42">
        <f>[4]Итого!ET44-'[2]V_МО__был 22'!ET50</f>
        <v>0</v>
      </c>
      <c r="EU50" s="42">
        <f>[4]Итого!EU44-'[2]V_МО__был 22'!EU50</f>
        <v>0</v>
      </c>
      <c r="EV50" s="63">
        <f>[4]Итого!EV44-'[2]V_МО__был 22'!EV50</f>
        <v>-19</v>
      </c>
      <c r="EW50" s="42">
        <f>[4]Итого!EW44-'[2]V_МО__был 22'!EW50</f>
        <v>-2</v>
      </c>
      <c r="EX50" s="42">
        <f>[4]Итого!EX44-'[2]V_МО__был 22'!EX50</f>
        <v>1</v>
      </c>
      <c r="EY50" s="42">
        <f>[4]Итого!EY44-'[2]V_МО__был 22'!EY50</f>
        <v>0</v>
      </c>
      <c r="EZ50" s="42">
        <f>[4]Итого!EZ44-'[2]V_МО__был 22'!EZ50</f>
        <v>0</v>
      </c>
      <c r="FA50" s="42">
        <f>[4]Итого!FA44-'[2]V_МО__был 22'!FA50</f>
        <v>18</v>
      </c>
      <c r="FB50" s="42">
        <f>[4]Итого!FB44-'[2]V_МО__был 22'!FB50</f>
        <v>0</v>
      </c>
      <c r="FC50" s="42">
        <f>[4]Итого!FC44-'[2]V_МО__был 22'!FC50</f>
        <v>0</v>
      </c>
      <c r="FD50" s="42">
        <f>[4]Итого!FD44-'[2]V_МО__был 22'!FD50</f>
        <v>0</v>
      </c>
      <c r="FE50" s="42">
        <f>[4]Итого!FE44-'[2]V_МО__был 22'!FE50</f>
        <v>-18</v>
      </c>
      <c r="FF50" s="42">
        <f>[4]Итого!FF44-'[2]V_МО__был 22'!FF50</f>
        <v>-1</v>
      </c>
      <c r="FG50" s="42">
        <f>[4]Итого!FG44-'[2]V_МО__был 22'!FG50</f>
        <v>0</v>
      </c>
      <c r="FH50" s="49">
        <f t="shared" si="55"/>
        <v>0</v>
      </c>
      <c r="FI50" s="42"/>
      <c r="FJ50" s="42"/>
      <c r="FK50" s="42"/>
      <c r="FL50" s="40">
        <f t="shared" si="56"/>
        <v>3</v>
      </c>
      <c r="FM50" s="42"/>
      <c r="FN50" s="42"/>
      <c r="FO50" s="42"/>
    </row>
    <row r="51" spans="1:171" ht="23.25" x14ac:dyDescent="0.3">
      <c r="A51" s="37">
        <f t="shared" si="57"/>
        <v>32</v>
      </c>
      <c r="B51" s="38" t="s">
        <v>221</v>
      </c>
      <c r="C51" s="39" t="s">
        <v>222</v>
      </c>
      <c r="D51" s="40">
        <f t="shared" si="48"/>
        <v>467</v>
      </c>
      <c r="E51" s="41">
        <f t="shared" si="2"/>
        <v>0</v>
      </c>
      <c r="F51" s="42">
        <f t="shared" si="3"/>
        <v>751</v>
      </c>
      <c r="G51" s="42">
        <f t="shared" si="3"/>
        <v>-1197</v>
      </c>
      <c r="H51" s="42">
        <f t="shared" si="3"/>
        <v>446</v>
      </c>
      <c r="I51" s="42">
        <f t="shared" si="4"/>
        <v>-313</v>
      </c>
      <c r="J51" s="41">
        <f t="shared" si="5"/>
        <v>1696</v>
      </c>
      <c r="K51" s="42">
        <f>[1]V_МО_ФАКТ!K51-'[2]V_МО__был 22'!K51</f>
        <v>1102</v>
      </c>
      <c r="L51" s="42">
        <f>[1]V_МО_ФАКТ!L51-'[2]V_МО__был 22'!L51</f>
        <v>290</v>
      </c>
      <c r="M51" s="42">
        <f>[1]V_МО_ФАКТ!M51-'[2]V_МО__был 22'!M51</f>
        <v>304</v>
      </c>
      <c r="N51" s="42">
        <f>[1]V_МО_ФАКТ!N51-'[2]V_МО__был 22'!N51</f>
        <v>-313</v>
      </c>
      <c r="O51" s="41">
        <f t="shared" si="6"/>
        <v>-1696</v>
      </c>
      <c r="P51" s="42">
        <f>[1]V_МО_ФАКТ!P51-'[2]V_МО__был 22'!P51</f>
        <v>-351</v>
      </c>
      <c r="Q51" s="42">
        <f>[1]V_МО_ФАКТ!Q51-'[2]V_МО__был 22'!Q51</f>
        <v>-1487</v>
      </c>
      <c r="R51" s="42">
        <f>[1]V_МО_ФАКТ!R51-'[2]V_МО__был 22'!R51+22</f>
        <v>142</v>
      </c>
      <c r="S51" s="42">
        <f>[1]V_МО_ФАКТ!S51-'[2]V_МО__был 22'!S51</f>
        <v>0</v>
      </c>
      <c r="T51" s="42">
        <f>[1]V_МО_ФАКТ!T51-'[2]V_МО__был 22'!T51</f>
        <v>-290</v>
      </c>
      <c r="U51" s="42">
        <f>[1]V_МО_ФАКТ!U51-'[2]V_МО__был 22'!U51</f>
        <v>0</v>
      </c>
      <c r="V51" s="55">
        <f t="shared" si="49"/>
        <v>-290</v>
      </c>
      <c r="W51" s="41">
        <f>[1]V_МО_ФАКТ!W51-'[2]V_МО__был 22'!W51</f>
        <v>136</v>
      </c>
      <c r="X51" s="56">
        <f>[1]V_МО_ФАКТ!X51-'[2]V_МО__был 22'!X51</f>
        <v>0</v>
      </c>
      <c r="Y51" s="56">
        <f>[1]V_МО_ФАКТ!Y51-'[2]V_МО__был 22'!Y51</f>
        <v>0</v>
      </c>
      <c r="Z51" s="56">
        <f>[1]V_МО_ФАКТ!Z51-'[2]V_МО__был 22'!Z51</f>
        <v>0</v>
      </c>
      <c r="AA51" s="41">
        <f t="shared" si="7"/>
        <v>-213</v>
      </c>
      <c r="AB51" s="42">
        <f>[1]V_МО_ФАКТ!AB51-'[2]V_МО__был 22'!AB51</f>
        <v>17</v>
      </c>
      <c r="AC51" s="42">
        <f>[1]V_МО_ФАКТ!AC51-'[2]V_МО__был 22'!AC51</f>
        <v>-230</v>
      </c>
      <c r="AD51" s="41">
        <f t="shared" si="8"/>
        <v>42</v>
      </c>
      <c r="AE51" s="42">
        <f>[1]V_МО_ФАКТ!AE51-'[2]V_МО__был 22'!AE51</f>
        <v>42</v>
      </c>
      <c r="AF51" s="42">
        <f>[1]V_МО_ФАКТ!AF51-'[2]V_МО__был 22'!AF51</f>
        <v>7</v>
      </c>
      <c r="AG51" s="42">
        <f>[1]V_МО_ФАКТ!AG51-'[2]V_МО__был 22'!AG51</f>
        <v>0</v>
      </c>
      <c r="AH51" s="42">
        <f>[1]V_МО_ФАКТ!AH51-'[2]V_МО__был 22'!AH51</f>
        <v>0</v>
      </c>
      <c r="AI51" s="57">
        <f>[1]V_МО_ФАКТ!AI51-'[2]V_МО__был 22'!AI51</f>
        <v>-303</v>
      </c>
      <c r="AJ51" s="42">
        <f>[1]V_МО_ФАКТ!AJ51-'[2]V_МО__был 22'!AJ51</f>
        <v>0</v>
      </c>
      <c r="AK51" s="41">
        <f t="shared" si="9"/>
        <v>0</v>
      </c>
      <c r="AL51" s="42">
        <f>[3]V_МО_ФАКТ!AL51-'[2]V_МО__был 22'!AL51</f>
        <v>0</v>
      </c>
      <c r="AM51" s="42">
        <f>[3]V_МО_ФАКТ!AM51-'[2]V_МО__был 22'!AM51</f>
        <v>0</v>
      </c>
      <c r="AN51" s="42">
        <f>[1]V_МО_ФАКТ!AN51-'[2]V_МО__был 22'!AN51</f>
        <v>43</v>
      </c>
      <c r="AO51" s="42">
        <f>[1]V_МО_ФАКТ!AO51-'[2]V_МО__был 22'!AO51</f>
        <v>1052</v>
      </c>
      <c r="AP51" s="43">
        <f t="shared" si="10"/>
        <v>-900</v>
      </c>
      <c r="AQ51" s="44">
        <f>[3]V_МО_ФАКТ!AQ51-'[2]V_МО__был 22'!AQ51</f>
        <v>-900</v>
      </c>
      <c r="AR51" s="42">
        <f>[3]V_МО_ФАКТ!AR51-'[2]V_МО__был 22'!AR51</f>
        <v>0</v>
      </c>
      <c r="AS51" s="42">
        <f>[3]V_МО_ФАКТ!AS51-'[2]V_МО__был 22'!AS51</f>
        <v>0</v>
      </c>
      <c r="AT51" s="43">
        <f t="shared" si="50"/>
        <v>803</v>
      </c>
      <c r="AU51" s="41">
        <f t="shared" si="51"/>
        <v>729</v>
      </c>
      <c r="AV51" s="41">
        <v>-114</v>
      </c>
      <c r="AW51" s="42">
        <v>376</v>
      </c>
      <c r="AX51" s="42">
        <v>252</v>
      </c>
      <c r="AY51" s="42">
        <v>101</v>
      </c>
      <c r="AZ51" s="42">
        <f>[3]V_МО_ФАКТ!AZ51-'[2]V_МО__был 22'!AZ51</f>
        <v>0</v>
      </c>
      <c r="BA51" s="55">
        <f t="shared" si="52"/>
        <v>729</v>
      </c>
      <c r="BB51" s="55"/>
      <c r="BC51" s="42">
        <f>[3]V_МО_ФАКТ!BC51-'[2]V_МО__был 22'!BC51</f>
        <v>74</v>
      </c>
      <c r="BD51" s="45">
        <f t="shared" si="53"/>
        <v>0</v>
      </c>
      <c r="BE51" s="42"/>
      <c r="BF51" s="42"/>
      <c r="BG51" s="42"/>
      <c r="BH51" s="46">
        <f t="shared" si="13"/>
        <v>0</v>
      </c>
      <c r="BI51" s="42">
        <f>[3]V_МО_ФАКТ!BI51-'[2]V_МО__был 22'!BI51</f>
        <v>0</v>
      </c>
      <c r="BJ51" s="42">
        <f>[3]V_МО_ФАКТ!BJ51-'[2]V_МО__был 22'!BJ51</f>
        <v>0</v>
      </c>
      <c r="BK51" s="42">
        <f>[3]V_МО_ФАКТ!BK51-'[2]V_МО__был 22'!BK51</f>
        <v>0</v>
      </c>
      <c r="BL51" s="42">
        <f>[3]V_МО_ФАКТ!BL51-'[2]V_МО__был 22'!BL51</f>
        <v>0</v>
      </c>
      <c r="BM51" s="46">
        <f t="shared" si="14"/>
        <v>0</v>
      </c>
      <c r="BN51" s="42">
        <f>[3]V_МО_ФАКТ!BN51-'[2]V_МО__был 22'!BN51</f>
        <v>0</v>
      </c>
      <c r="BO51" s="42">
        <f>[3]V_МО_ФАКТ!BO51-'[2]V_МО__был 22'!BO51</f>
        <v>0</v>
      </c>
      <c r="BP51" s="42">
        <f>[3]V_МО_ФАКТ!BP51-'[2]V_МО__был 22'!BP51</f>
        <v>38</v>
      </c>
      <c r="BQ51" s="46">
        <f t="shared" si="15"/>
        <v>0</v>
      </c>
      <c r="BR51" s="42">
        <f>[3]V_МО_ФАКТ!BR51-'[2]V_МО__был 22'!BR51</f>
        <v>0</v>
      </c>
      <c r="BS51" s="42">
        <f>[3]V_МО_ФАКТ!BS51-'[2]V_МО__был 22'!BS51</f>
        <v>0</v>
      </c>
      <c r="BT51" s="42">
        <f>[3]V_МО_ФАКТ!BT51-'[2]V_МО__был 22'!BT51</f>
        <v>0</v>
      </c>
      <c r="BU51" s="42">
        <f>[3]V_МО_ФАКТ!BU51-'[2]V_МО__был 22'!BU51</f>
        <v>0</v>
      </c>
      <c r="BV51" s="42">
        <f>[3]V_МО_ФАКТ!BV51-'[2]V_МО__был 22'!BV51</f>
        <v>0</v>
      </c>
      <c r="BW51" s="42">
        <f>[3]V_МО_ФАКТ!BW51-'[2]V_МО__был 22'!BW51</f>
        <v>0</v>
      </c>
      <c r="BX51" s="42">
        <f>[3]V_МО_ФАКТ!BX51-'[2]V_МО__был 22'!BX51</f>
        <v>0</v>
      </c>
      <c r="BY51" s="42">
        <f>[3]V_МО_ФАКТ!BY51-'[2]V_МО__был 22'!BY51</f>
        <v>0</v>
      </c>
      <c r="BZ51" s="40">
        <f t="shared" si="21"/>
        <v>-125</v>
      </c>
      <c r="CA51" s="43">
        <f t="shared" si="54"/>
        <v>-3</v>
      </c>
      <c r="CB51" s="42">
        <f>[4]Итого!CB45-'[2]V_МО__был 22'!CB51</f>
        <v>0</v>
      </c>
      <c r="CC51" s="42">
        <f>[4]Итого!CC45-'[2]V_МО__был 22'!CC51</f>
        <v>0</v>
      </c>
      <c r="CD51" s="42">
        <f>[4]Итого!CD45-'[2]V_МО__был 22'!CD51</f>
        <v>0</v>
      </c>
      <c r="CE51" s="42">
        <f>[4]Итого!CE45-'[2]V_МО__был 22'!CE51</f>
        <v>-2</v>
      </c>
      <c r="CF51" s="41">
        <f>[4]Итого!CF45-'[2]V_МО__был 22'!CF51</f>
        <v>0</v>
      </c>
      <c r="CG51" s="42">
        <f>[4]Итого!CG45-'[2]V_МО__был 22'!CG51</f>
        <v>0</v>
      </c>
      <c r="CH51" s="42">
        <f>[4]Итого!CH45-'[2]V_МО__был 22'!CH51</f>
        <v>0</v>
      </c>
      <c r="CI51" s="42">
        <f>[4]Итого!CI45-'[2]V_МО__был 22'!CI51</f>
        <v>0</v>
      </c>
      <c r="CJ51" s="42">
        <f>[4]Итого!CJ45-'[2]V_МО__был 22'!CJ51</f>
        <v>0</v>
      </c>
      <c r="CK51" s="42">
        <f>[4]Итого!CK45-'[2]V_МО__был 22'!CK51</f>
        <v>0</v>
      </c>
      <c r="CL51" s="42">
        <f>[4]Итого!CL45-'[2]V_МО__был 22'!CL51</f>
        <v>0</v>
      </c>
      <c r="CM51" s="42">
        <f>[4]Итого!CM45-'[2]V_МО__был 22'!CM51</f>
        <v>0</v>
      </c>
      <c r="CN51" s="42">
        <f>[4]Итого!CN45-'[2]V_МО__был 22'!CN51</f>
        <v>0</v>
      </c>
      <c r="CO51" s="42">
        <f>[4]Итого!CO45-'[2]V_МО__был 22'!CO51</f>
        <v>0</v>
      </c>
      <c r="CP51" s="42">
        <f>[4]Итого!CP45-'[2]V_МО__был 22'!CP51</f>
        <v>0</v>
      </c>
      <c r="CQ51" s="42">
        <f>[4]Итого!CQ45-'[2]V_МО__был 22'!CQ51</f>
        <v>0</v>
      </c>
      <c r="CR51" s="42">
        <f>[4]Итого!CR45-'[2]V_МО__был 22'!CR51</f>
        <v>-45</v>
      </c>
      <c r="CS51" s="42">
        <f>[4]Итого!CS45-'[2]V_МО__был 22'!CS51</f>
        <v>-7</v>
      </c>
      <c r="CT51" s="42">
        <f>[4]Итого!CT45-'[2]V_МО__был 22'!CT51</f>
        <v>0</v>
      </c>
      <c r="CU51" s="42">
        <f>[4]Итого!CU45-'[2]V_МО__был 22'!CU51</f>
        <v>0</v>
      </c>
      <c r="CV51" s="42">
        <f>[4]Итого!CV45-'[2]V_МО__был 22'!CV51</f>
        <v>0</v>
      </c>
      <c r="CW51" s="42">
        <f>[4]Итого!CW45-'[2]V_МО__был 22'!CW51</f>
        <v>0</v>
      </c>
      <c r="CX51" s="42">
        <f>[4]Итого!CX45-'[2]V_МО__был 22'!CX51</f>
        <v>0</v>
      </c>
      <c r="CY51" s="42">
        <f>[4]Итого!CY45-'[2]V_МО__был 22'!CY51</f>
        <v>0</v>
      </c>
      <c r="CZ51" s="42">
        <f>[4]Итого!CZ45-'[2]V_МО__был 22'!CZ51</f>
        <v>0</v>
      </c>
      <c r="DA51" s="42">
        <f>[4]Итого!DA45-'[2]V_МО__был 22'!DA51</f>
        <v>1</v>
      </c>
      <c r="DB51" s="42">
        <f>[4]Итого!DB45-'[2]V_МО__был 22'!DB51</f>
        <v>0</v>
      </c>
      <c r="DC51" s="42">
        <f>[4]Итого!DC45-'[2]V_МО__был 22'!DC51</f>
        <v>0</v>
      </c>
      <c r="DD51" s="42">
        <f>[4]Итого!DD45-'[2]V_МО__был 22'!DD51</f>
        <v>0</v>
      </c>
      <c r="DE51" s="42">
        <f>[4]Итого!DE45-'[2]V_МО__был 22'!DE51</f>
        <v>50</v>
      </c>
      <c r="DF51" s="42">
        <f>[4]Итого!DF45-'[2]V_МО__был 22'!DF51</f>
        <v>0</v>
      </c>
      <c r="DG51" s="42">
        <f>[4]Итого!DG45-'[2]V_МО__был 22'!DG51</f>
        <v>0</v>
      </c>
      <c r="DH51" s="42">
        <f>[4]Итого!DH45-'[2]V_МО__был 22'!DH51</f>
        <v>0</v>
      </c>
      <c r="DI51" s="42">
        <f>[4]Итого!DI45-'[2]V_МО__был 22'!DI51</f>
        <v>0</v>
      </c>
      <c r="DJ51" s="42">
        <f>[4]Итого!DJ45-'[2]V_МО__был 22'!DJ51</f>
        <v>0</v>
      </c>
      <c r="DK51" s="42">
        <f>[4]Итого!DK45-'[2]V_МО__был 22'!DK51</f>
        <v>0</v>
      </c>
      <c r="DL51" s="42">
        <f>[4]Итого!DL45-'[2]V_МО__был 22'!DL51</f>
        <v>0</v>
      </c>
      <c r="DM51" s="42">
        <f>[4]Итого!DM45-'[2]V_МО__был 22'!DM51</f>
        <v>0</v>
      </c>
      <c r="DN51" s="42">
        <f>[4]Итого!DN45-'[2]V_МО__был 22'!DN51</f>
        <v>0</v>
      </c>
      <c r="DO51" s="42">
        <f>[4]Итого!DO45-'[2]V_МО__был 22'!DO51</f>
        <v>0</v>
      </c>
      <c r="DP51" s="42">
        <f>[4]Итого!DP45-'[2]V_МО__был 22'!DP51</f>
        <v>0</v>
      </c>
      <c r="DQ51" s="42">
        <f>[4]Итого!DQ45-'[2]V_МО__был 22'!DQ51</f>
        <v>0</v>
      </c>
      <c r="DR51" s="42">
        <f>[4]Итого!DR45-'[2]V_МО__был 22'!DR51</f>
        <v>0</v>
      </c>
      <c r="DS51" s="48">
        <f>[4]Итого!DS45-'[2]V_МО__был 22'!DS51</f>
        <v>-3</v>
      </c>
      <c r="DT51" s="48">
        <f>[4]Итого!DT45-'[2]V_МО__был 22'!DT51</f>
        <v>0</v>
      </c>
      <c r="DU51" s="48">
        <f>[4]Итого!DU45-'[2]V_МО__был 22'!DU51</f>
        <v>-755</v>
      </c>
      <c r="DV51" s="42">
        <f>[4]Итого!DV45-'[2]V_МО__был 22'!DV51</f>
        <v>0</v>
      </c>
      <c r="DW51" s="40">
        <f>[4]Итого!DW45-'[2]V_МО__был 22'!DW51</f>
        <v>553</v>
      </c>
      <c r="DX51" s="43">
        <f>[4]Итого!DX45-'[2]V_МО__был 22'!DX51</f>
        <v>36</v>
      </c>
      <c r="DY51" s="41">
        <f>[4]Итого!DY45-'[2]V_МО__был 22'!DY51</f>
        <v>0</v>
      </c>
      <c r="DZ51" s="42">
        <f>[4]Итого!DZ45-'[2]V_МО__был 22'!DZ51</f>
        <v>0</v>
      </c>
      <c r="EA51" s="42">
        <f>[4]Итого!EA45-'[2]V_МО__был 22'!EA51</f>
        <v>0</v>
      </c>
      <c r="EB51" s="42">
        <f>[4]Итого!EB45-'[2]V_МО__был 22'!EB51</f>
        <v>0</v>
      </c>
      <c r="EC51" s="41">
        <f>[4]Итого!EC45-'[2]V_МО__был 22'!EC51</f>
        <v>0</v>
      </c>
      <c r="ED51" s="42">
        <f>[4]Итого!ED45-'[2]V_МО__был 22'!ED51</f>
        <v>0</v>
      </c>
      <c r="EE51" s="42">
        <f>[4]Итого!EE45-'[2]V_МО__был 22'!EE51</f>
        <v>0</v>
      </c>
      <c r="EF51" s="42">
        <f>[4]Итого!EF45-'[2]V_МО__был 22'!EF51</f>
        <v>0</v>
      </c>
      <c r="EG51" s="42">
        <f>[4]Итого!EG45-'[2]V_МО__был 22'!EG51</f>
        <v>0</v>
      </c>
      <c r="EH51" s="42">
        <f>[4]Итого!EH45-'[2]V_МО__был 22'!EH51</f>
        <v>0</v>
      </c>
      <c r="EI51" s="42">
        <f>[4]Итого!EI45-'[2]V_МО__был 22'!EI51</f>
        <v>0</v>
      </c>
      <c r="EJ51" s="42">
        <f>[4]Итого!EJ45-'[2]V_МО__был 22'!EJ51</f>
        <v>24</v>
      </c>
      <c r="EK51" s="42">
        <f>[4]Итого!EK45-'[2]V_МО__был 22'!EK51</f>
        <v>0</v>
      </c>
      <c r="EL51" s="42">
        <f>[4]Итого!EL45-'[2]V_МО__был 22'!EL51</f>
        <v>10</v>
      </c>
      <c r="EM51" s="42">
        <f>[4]Итого!EM45-'[2]V_МО__был 22'!EM51</f>
        <v>2</v>
      </c>
      <c r="EN51" s="41">
        <f>[4]Итого!EN45-'[2]V_МО__был 22'!EN51</f>
        <v>-1</v>
      </c>
      <c r="EO51" s="42">
        <f>[4]Итого!EO45-'[2]V_МО__был 22'!EO51</f>
        <v>0</v>
      </c>
      <c r="EP51" s="41">
        <f>[4]Итого!EP45-'[2]V_МО__был 22'!EP51</f>
        <v>0</v>
      </c>
      <c r="EQ51" s="42">
        <f>[4]Итого!EQ45-'[2]V_МО__был 22'!EQ51</f>
        <v>0</v>
      </c>
      <c r="ER51" s="42">
        <f>[4]Итого!ER45-'[2]V_МО__был 22'!ER51</f>
        <v>0</v>
      </c>
      <c r="ES51" s="42">
        <f>[4]Итого!ES45-'[2]V_МО__был 22'!ES51</f>
        <v>0</v>
      </c>
      <c r="ET51" s="42">
        <f>[4]Итого!ET45-'[2]V_МО__был 22'!ET51</f>
        <v>0</v>
      </c>
      <c r="EU51" s="42">
        <f>[4]Итого!EU45-'[2]V_МО__был 22'!EU51</f>
        <v>0</v>
      </c>
      <c r="EV51" s="42">
        <f>[4]Итого!EV45-'[2]V_МО__был 22'!EV51</f>
        <v>0</v>
      </c>
      <c r="EW51" s="42">
        <f>[4]Итого!EW45-'[2]V_МО__был 22'!EW51</f>
        <v>0</v>
      </c>
      <c r="EX51" s="42">
        <f>[4]Итого!EX45-'[2]V_МО__был 22'!EX51</f>
        <v>-1</v>
      </c>
      <c r="EY51" s="42">
        <f>[4]Итого!EY45-'[2]V_МО__был 22'!EY51</f>
        <v>0</v>
      </c>
      <c r="EZ51" s="42">
        <f>[4]Итого!EZ45-'[2]V_МО__был 22'!EZ51</f>
        <v>0</v>
      </c>
      <c r="FA51" s="42">
        <f>[4]Итого!FA45-'[2]V_МО__был 22'!FA51</f>
        <v>0</v>
      </c>
      <c r="FB51" s="42">
        <f>[4]Итого!FB45-'[2]V_МО__был 22'!FB51</f>
        <v>0</v>
      </c>
      <c r="FC51" s="42">
        <f>[4]Итого!FC45-'[2]V_МО__был 22'!FC51</f>
        <v>0</v>
      </c>
      <c r="FD51" s="42">
        <f>[4]Итого!FD45-'[2]V_МО__был 22'!FD51</f>
        <v>0</v>
      </c>
      <c r="FE51" s="42">
        <f>[4]Итого!FE45-'[2]V_МО__был 22'!FE51</f>
        <v>2</v>
      </c>
      <c r="FF51" s="42">
        <f>[4]Итого!FF45-'[2]V_МО__был 22'!FF51</f>
        <v>0</v>
      </c>
      <c r="FG51" s="42">
        <f>[4]Итого!FG45-'[2]V_МО__был 22'!FG51</f>
        <v>0</v>
      </c>
      <c r="FH51" s="49">
        <f t="shared" si="55"/>
        <v>0</v>
      </c>
      <c r="FI51" s="42"/>
      <c r="FJ51" s="42"/>
      <c r="FK51" s="42"/>
      <c r="FL51" s="40">
        <f t="shared" si="56"/>
        <v>36</v>
      </c>
      <c r="FM51" s="42"/>
      <c r="FN51" s="42"/>
      <c r="FO51" s="42"/>
    </row>
    <row r="52" spans="1:171" ht="23.25" x14ac:dyDescent="0.3">
      <c r="A52" s="37">
        <f t="shared" si="57"/>
        <v>33</v>
      </c>
      <c r="B52" s="38" t="s">
        <v>223</v>
      </c>
      <c r="C52" s="39" t="s">
        <v>224</v>
      </c>
      <c r="D52" s="40">
        <f t="shared" si="48"/>
        <v>0</v>
      </c>
      <c r="E52" s="41">
        <f t="shared" si="2"/>
        <v>0</v>
      </c>
      <c r="F52" s="42">
        <f t="shared" si="3"/>
        <v>0</v>
      </c>
      <c r="G52" s="42">
        <f t="shared" si="3"/>
        <v>0</v>
      </c>
      <c r="H52" s="42">
        <f t="shared" si="3"/>
        <v>0</v>
      </c>
      <c r="I52" s="42">
        <f t="shared" si="4"/>
        <v>0</v>
      </c>
      <c r="J52" s="41">
        <f t="shared" si="5"/>
        <v>0</v>
      </c>
      <c r="K52" s="42">
        <f>[1]V_МО_ФАКТ!K52-'[2]V_МО__был 22'!K52</f>
        <v>0</v>
      </c>
      <c r="L52" s="42">
        <f>[1]V_МО_ФАКТ!L52-'[2]V_МО__был 22'!L52</f>
        <v>0</v>
      </c>
      <c r="M52" s="42">
        <f>[1]V_МО_ФАКТ!M52-'[2]V_МО__был 22'!M52</f>
        <v>0</v>
      </c>
      <c r="N52" s="42">
        <f>[1]V_МО_ФАКТ!N52-'[2]V_МО__был 22'!N52</f>
        <v>0</v>
      </c>
      <c r="O52" s="41">
        <f t="shared" si="6"/>
        <v>0</v>
      </c>
      <c r="P52" s="42">
        <f>[1]V_МО_ФАКТ!P52-'[2]V_МО__был 22'!P52</f>
        <v>0</v>
      </c>
      <c r="Q52" s="42">
        <f>[1]V_МО_ФАКТ!Q52-'[2]V_МО__был 22'!Q52</f>
        <v>0</v>
      </c>
      <c r="R52" s="42">
        <f>[1]V_МО_ФАКТ!R52-'[2]V_МО__был 22'!R52</f>
        <v>0</v>
      </c>
      <c r="S52" s="42">
        <f>[1]V_МО_ФАКТ!S52-'[2]V_МО__был 22'!S52</f>
        <v>0</v>
      </c>
      <c r="T52" s="42">
        <f>[1]V_МО_ФАКТ!T52-'[2]V_МО__был 22'!T52</f>
        <v>0</v>
      </c>
      <c r="U52" s="42">
        <f>[1]V_МО_ФАКТ!U52-'[2]V_МО__был 22'!U52</f>
        <v>0</v>
      </c>
      <c r="V52" s="42"/>
      <c r="W52" s="41">
        <f>[1]V_МО_ФАКТ!W52-'[2]V_МО__был 22'!W52</f>
        <v>0</v>
      </c>
      <c r="X52" s="56">
        <f>[1]V_МО_ФАКТ!X52-'[2]V_МО__был 22'!X52</f>
        <v>0</v>
      </c>
      <c r="Y52" s="56">
        <f>[1]V_МО_ФАКТ!Y52-'[2]V_МО__был 22'!Y52</f>
        <v>0</v>
      </c>
      <c r="Z52" s="56">
        <f>[1]V_МО_ФАКТ!Z52-'[2]V_МО__был 22'!Z52</f>
        <v>0</v>
      </c>
      <c r="AA52" s="41">
        <f t="shared" si="7"/>
        <v>0</v>
      </c>
      <c r="AB52" s="42">
        <f>[1]V_МО_ФАКТ!AB52-'[2]V_МО__был 22'!AB52</f>
        <v>0</v>
      </c>
      <c r="AC52" s="42">
        <f>[1]V_МО_ФАКТ!AC52-'[2]V_МО__был 22'!AC52</f>
        <v>0</v>
      </c>
      <c r="AD52" s="41">
        <f t="shared" si="8"/>
        <v>0</v>
      </c>
      <c r="AE52" s="42">
        <f>[1]V_МО_ФАКТ!AE52-'[2]V_МО__был 22'!AE52</f>
        <v>0</v>
      </c>
      <c r="AF52" s="42">
        <f>[1]V_МО_ФАКТ!AF52-'[2]V_МО__был 22'!AF52</f>
        <v>0</v>
      </c>
      <c r="AG52" s="42">
        <f>[1]V_МО_ФАКТ!AG52-'[2]V_МО__был 22'!AG52</f>
        <v>0</v>
      </c>
      <c r="AH52" s="42">
        <f>[1]V_МО_ФАКТ!AH52-'[2]V_МО__был 22'!AH52</f>
        <v>0</v>
      </c>
      <c r="AI52" s="42">
        <f>[1]V_МО_ФАКТ!AI52-'[2]V_МО__был 22'!AI52</f>
        <v>0</v>
      </c>
      <c r="AJ52" s="42">
        <f>[1]V_МО_ФАКТ!AJ52-'[2]V_МО__был 22'!AJ52</f>
        <v>0</v>
      </c>
      <c r="AK52" s="41">
        <f t="shared" si="9"/>
        <v>0</v>
      </c>
      <c r="AL52" s="42">
        <f>[3]V_МО_ФАКТ!AL52-'[2]V_МО__был 22'!AL52</f>
        <v>0</v>
      </c>
      <c r="AM52" s="42">
        <f>[3]V_МО_ФАКТ!AM52-'[2]V_МО__был 22'!AM52</f>
        <v>0</v>
      </c>
      <c r="AN52" s="42">
        <f>[1]V_МО_ФАКТ!AN52-'[2]V_МО__был 22'!AN52</f>
        <v>0</v>
      </c>
      <c r="AO52" s="42">
        <f>[1]V_МО_ФАКТ!AO52-'[2]V_МО__был 22'!AO52</f>
        <v>0</v>
      </c>
      <c r="AP52" s="43">
        <f t="shared" si="10"/>
        <v>0</v>
      </c>
      <c r="AQ52" s="42">
        <f>[3]V_МО_ФАКТ!AQ52-'[2]V_МО__был 22'!AQ52</f>
        <v>0</v>
      </c>
      <c r="AR52" s="42">
        <f>[3]V_МО_ФАКТ!AR52-'[2]V_МО__был 22'!AR52</f>
        <v>0</v>
      </c>
      <c r="AS52" s="42">
        <f>[3]V_МО_ФАКТ!AS52-'[2]V_МО__был 22'!AS52</f>
        <v>0</v>
      </c>
      <c r="AT52" s="43">
        <f t="shared" si="50"/>
        <v>0</v>
      </c>
      <c r="AU52" s="41">
        <f t="shared" si="51"/>
        <v>0</v>
      </c>
      <c r="AV52" s="41"/>
      <c r="AW52" s="42">
        <v>0</v>
      </c>
      <c r="AX52" s="42"/>
      <c r="AY52" s="42"/>
      <c r="AZ52" s="42">
        <f>[3]V_МО_ФАКТ!AZ52-'[2]V_МО__был 22'!AZ52</f>
        <v>0</v>
      </c>
      <c r="BA52" s="42"/>
      <c r="BB52" s="42"/>
      <c r="BC52" s="42">
        <f>[3]V_МО_ФАКТ!BC52-'[2]V_МО__был 22'!BC52</f>
        <v>0</v>
      </c>
      <c r="BD52" s="45">
        <f t="shared" si="53"/>
        <v>0</v>
      </c>
      <c r="BE52" s="42"/>
      <c r="BF52" s="42"/>
      <c r="BG52" s="42"/>
      <c r="BH52" s="46">
        <f t="shared" si="13"/>
        <v>0</v>
      </c>
      <c r="BI52" s="42">
        <f>[3]V_МО_ФАКТ!BI52-'[2]V_МО__был 22'!BI52</f>
        <v>0</v>
      </c>
      <c r="BJ52" s="42">
        <f>[3]V_МО_ФАКТ!BJ52-'[2]V_МО__был 22'!BJ52</f>
        <v>0</v>
      </c>
      <c r="BK52" s="42">
        <f>[3]V_МО_ФАКТ!BK52-'[2]V_МО__был 22'!BK52</f>
        <v>0</v>
      </c>
      <c r="BL52" s="42">
        <f>[3]V_МО_ФАКТ!BL52-'[2]V_МО__был 22'!BL52</f>
        <v>0</v>
      </c>
      <c r="BM52" s="46">
        <f t="shared" si="14"/>
        <v>0</v>
      </c>
      <c r="BN52" s="42">
        <f>[3]V_МО_ФАКТ!BN52-'[2]V_МО__был 22'!BN52</f>
        <v>0</v>
      </c>
      <c r="BO52" s="42">
        <f>[3]V_МО_ФАКТ!BO52-'[2]V_МО__был 22'!BO52</f>
        <v>0</v>
      </c>
      <c r="BP52" s="42">
        <f>[3]V_МО_ФАКТ!BP52-'[2]V_МО__был 22'!BP52</f>
        <v>0</v>
      </c>
      <c r="BQ52" s="46">
        <f t="shared" si="15"/>
        <v>0</v>
      </c>
      <c r="BR52" s="42">
        <f>[3]V_МО_ФАКТ!BR52-'[2]V_МО__был 22'!BR52</f>
        <v>0</v>
      </c>
      <c r="BS52" s="42">
        <f>[3]V_МО_ФАКТ!BS52-'[2]V_МО__был 22'!BS52</f>
        <v>0</v>
      </c>
      <c r="BT52" s="42">
        <f>[3]V_МО_ФАКТ!BT52-'[2]V_МО__был 22'!BT52</f>
        <v>0</v>
      </c>
      <c r="BU52" s="42">
        <f>[3]V_МО_ФАКТ!BU52-'[2]V_МО__был 22'!BU52</f>
        <v>0</v>
      </c>
      <c r="BV52" s="42">
        <f>[3]V_МО_ФАКТ!BV52-'[2]V_МО__был 22'!BV52</f>
        <v>0</v>
      </c>
      <c r="BW52" s="42">
        <f>[3]V_МО_ФАКТ!BW52-'[2]V_МО__был 22'!BW52</f>
        <v>0</v>
      </c>
      <c r="BX52" s="42">
        <f>[3]V_МО_ФАКТ!BX52-'[2]V_МО__был 22'!BX52</f>
        <v>0</v>
      </c>
      <c r="BY52" s="42">
        <f>[3]V_МО_ФАКТ!BY52-'[2]V_МО__был 22'!BY52</f>
        <v>0</v>
      </c>
      <c r="BZ52" s="40">
        <f t="shared" si="21"/>
        <v>0</v>
      </c>
      <c r="CA52" s="43">
        <f t="shared" si="54"/>
        <v>0</v>
      </c>
      <c r="CB52" s="42">
        <f>[4]Итого!CB46-'[2]V_МО__был 22'!CB52</f>
        <v>0</v>
      </c>
      <c r="CC52" s="42">
        <f>[4]Итого!CC46-'[2]V_МО__был 22'!CC52</f>
        <v>0</v>
      </c>
      <c r="CD52" s="42">
        <f>[4]Итого!CD46-'[2]V_МО__был 22'!CD52</f>
        <v>0</v>
      </c>
      <c r="CE52" s="42">
        <f>[4]Итого!CE46-'[2]V_МО__был 22'!CE52</f>
        <v>0</v>
      </c>
      <c r="CF52" s="41">
        <f>[4]Итого!CF46-'[2]V_МО__был 22'!CF52</f>
        <v>0</v>
      </c>
      <c r="CG52" s="42">
        <f>[4]Итого!CG46-'[2]V_МО__был 22'!CG52</f>
        <v>0</v>
      </c>
      <c r="CH52" s="42">
        <f>[4]Итого!CH46-'[2]V_МО__был 22'!CH52</f>
        <v>0</v>
      </c>
      <c r="CI52" s="42">
        <f>[4]Итого!CI46-'[2]V_МО__был 22'!CI52</f>
        <v>0</v>
      </c>
      <c r="CJ52" s="42">
        <f>[4]Итого!CJ46-'[2]V_МО__был 22'!CJ52</f>
        <v>0</v>
      </c>
      <c r="CK52" s="42">
        <f>[4]Итого!CK46-'[2]V_МО__был 22'!CK52</f>
        <v>0</v>
      </c>
      <c r="CL52" s="42">
        <f>[4]Итого!CL46-'[2]V_МО__был 22'!CL52</f>
        <v>0</v>
      </c>
      <c r="CM52" s="42">
        <f>[4]Итого!CM46-'[2]V_МО__был 22'!CM52</f>
        <v>0</v>
      </c>
      <c r="CN52" s="42">
        <f>[4]Итого!CN46-'[2]V_МО__был 22'!CN52</f>
        <v>0</v>
      </c>
      <c r="CO52" s="42">
        <f>[4]Итого!CO46-'[2]V_МО__был 22'!CO52</f>
        <v>0</v>
      </c>
      <c r="CP52" s="42">
        <f>[4]Итого!CP46-'[2]V_МО__был 22'!CP52</f>
        <v>0</v>
      </c>
      <c r="CQ52" s="42">
        <f>[4]Итого!CQ46-'[2]V_МО__был 22'!CQ52</f>
        <v>0</v>
      </c>
      <c r="CR52" s="42">
        <f>[4]Итого!CR46-'[2]V_МО__был 22'!CR52</f>
        <v>0</v>
      </c>
      <c r="CS52" s="42">
        <f>[4]Итого!CS46-'[2]V_МО__был 22'!CS52</f>
        <v>0</v>
      </c>
      <c r="CT52" s="42">
        <f>[4]Итого!CT46-'[2]V_МО__был 22'!CT52</f>
        <v>0</v>
      </c>
      <c r="CU52" s="42">
        <f>[4]Итого!CU46-'[2]V_МО__был 22'!CU52</f>
        <v>0</v>
      </c>
      <c r="CV52" s="42">
        <f>[4]Итого!CV46-'[2]V_МО__был 22'!CV52</f>
        <v>0</v>
      </c>
      <c r="CW52" s="42">
        <f>[4]Итого!CW46-'[2]V_МО__был 22'!CW52</f>
        <v>0</v>
      </c>
      <c r="CX52" s="42">
        <f>[4]Итого!CX46-'[2]V_МО__был 22'!CX52</f>
        <v>0</v>
      </c>
      <c r="CY52" s="42">
        <f>[4]Итого!CY46-'[2]V_МО__был 22'!CY52</f>
        <v>0</v>
      </c>
      <c r="CZ52" s="42">
        <f>[4]Итого!CZ46-'[2]V_МО__был 22'!CZ52</f>
        <v>0</v>
      </c>
      <c r="DA52" s="42">
        <f>[4]Итого!DA46-'[2]V_МО__был 22'!DA52</f>
        <v>0</v>
      </c>
      <c r="DB52" s="42">
        <f>[4]Итого!DB46-'[2]V_МО__был 22'!DB52</f>
        <v>0</v>
      </c>
      <c r="DC52" s="42">
        <f>[4]Итого!DC46-'[2]V_МО__был 22'!DC52</f>
        <v>0</v>
      </c>
      <c r="DD52" s="42">
        <f>[4]Итого!DD46-'[2]V_МО__был 22'!DD52</f>
        <v>0</v>
      </c>
      <c r="DE52" s="42">
        <f>[4]Итого!DE46-'[2]V_МО__был 22'!DE52</f>
        <v>0</v>
      </c>
      <c r="DF52" s="42">
        <f>[4]Итого!DF46-'[2]V_МО__был 22'!DF52</f>
        <v>0</v>
      </c>
      <c r="DG52" s="42">
        <f>[4]Итого!DG46-'[2]V_МО__был 22'!DG52</f>
        <v>0</v>
      </c>
      <c r="DH52" s="42">
        <f>[4]Итого!DH46-'[2]V_МО__был 22'!DH52</f>
        <v>0</v>
      </c>
      <c r="DI52" s="42">
        <f>[4]Итого!DI46-'[2]V_МО__был 22'!DI52</f>
        <v>0</v>
      </c>
      <c r="DJ52" s="42">
        <f>[4]Итого!DJ46-'[2]V_МО__был 22'!DJ52</f>
        <v>0</v>
      </c>
      <c r="DK52" s="42">
        <f>[4]Итого!DK46-'[2]V_МО__был 22'!DK52</f>
        <v>0</v>
      </c>
      <c r="DL52" s="42">
        <f>[4]Итого!DL46-'[2]V_МО__был 22'!DL52</f>
        <v>0</v>
      </c>
      <c r="DM52" s="42">
        <f>[4]Итого!DM46-'[2]V_МО__был 22'!DM52</f>
        <v>0</v>
      </c>
      <c r="DN52" s="42">
        <f>[4]Итого!DN46-'[2]V_МО__был 22'!DN52</f>
        <v>0</v>
      </c>
      <c r="DO52" s="42">
        <f>[4]Итого!DO46-'[2]V_МО__был 22'!DO52</f>
        <v>0</v>
      </c>
      <c r="DP52" s="42">
        <f>[4]Итого!DP46-'[2]V_МО__был 22'!DP52</f>
        <v>0</v>
      </c>
      <c r="DQ52" s="42">
        <f>[4]Итого!DQ46-'[2]V_МО__был 22'!DQ52</f>
        <v>0</v>
      </c>
      <c r="DR52" s="42">
        <f>[4]Итого!DR46-'[2]V_МО__был 22'!DR52</f>
        <v>0</v>
      </c>
      <c r="DS52" s="48">
        <f>[4]Итого!DS46-'[2]V_МО__был 22'!DS52</f>
        <v>0</v>
      </c>
      <c r="DT52" s="48">
        <f>[4]Итого!DT46-'[2]V_МО__был 22'!DT52</f>
        <v>0</v>
      </c>
      <c r="DU52" s="48">
        <f>[4]Итого!DU46-'[2]V_МО__был 22'!DU52</f>
        <v>0</v>
      </c>
      <c r="DV52" s="42">
        <f>[4]Итого!DV46-'[2]V_МО__был 22'!DV52</f>
        <v>0</v>
      </c>
      <c r="DW52" s="40">
        <f>[4]Итого!DW46-'[2]V_МО__был 22'!DW52</f>
        <v>0</v>
      </c>
      <c r="DX52" s="43">
        <f>[4]Итого!DX46-'[2]V_МО__был 22'!DX52</f>
        <v>0</v>
      </c>
      <c r="DY52" s="41">
        <f>[4]Итого!DY46-'[2]V_МО__был 22'!DY52</f>
        <v>0</v>
      </c>
      <c r="DZ52" s="42">
        <f>[4]Итого!DZ46-'[2]V_МО__был 22'!DZ52</f>
        <v>0</v>
      </c>
      <c r="EA52" s="42">
        <f>[4]Итого!EA46-'[2]V_МО__был 22'!EA52</f>
        <v>0</v>
      </c>
      <c r="EB52" s="42">
        <f>[4]Итого!EB46-'[2]V_МО__был 22'!EB52</f>
        <v>0</v>
      </c>
      <c r="EC52" s="41">
        <f>[4]Итого!EC46-'[2]V_МО__был 22'!EC52</f>
        <v>0</v>
      </c>
      <c r="ED52" s="42">
        <f>[4]Итого!ED46-'[2]V_МО__был 22'!ED52</f>
        <v>0</v>
      </c>
      <c r="EE52" s="42">
        <f>[4]Итого!EE46-'[2]V_МО__был 22'!EE52</f>
        <v>0</v>
      </c>
      <c r="EF52" s="42">
        <f>[4]Итого!EF46-'[2]V_МО__был 22'!EF52</f>
        <v>0</v>
      </c>
      <c r="EG52" s="42">
        <f>[4]Итого!EG46-'[2]V_МО__был 22'!EG52</f>
        <v>0</v>
      </c>
      <c r="EH52" s="42">
        <f>[4]Итого!EH46-'[2]V_МО__был 22'!EH52</f>
        <v>0</v>
      </c>
      <c r="EI52" s="42">
        <f>[4]Итого!EI46-'[2]V_МО__был 22'!EI52</f>
        <v>0</v>
      </c>
      <c r="EJ52" s="42">
        <f>[4]Итого!EJ46-'[2]V_МО__был 22'!EJ52</f>
        <v>0</v>
      </c>
      <c r="EK52" s="42">
        <f>[4]Итого!EK46-'[2]V_МО__был 22'!EK52</f>
        <v>0</v>
      </c>
      <c r="EL52" s="42">
        <f>[4]Итого!EL46-'[2]V_МО__был 22'!EL52</f>
        <v>0</v>
      </c>
      <c r="EM52" s="42">
        <f>[4]Итого!EM46-'[2]V_МО__был 22'!EM52</f>
        <v>0</v>
      </c>
      <c r="EN52" s="41">
        <f>[4]Итого!EN46-'[2]V_МО__был 22'!EN52</f>
        <v>0</v>
      </c>
      <c r="EO52" s="42">
        <f>[4]Итого!EO46-'[2]V_МО__был 22'!EO52</f>
        <v>0</v>
      </c>
      <c r="EP52" s="41">
        <f>[4]Итого!EP46-'[2]V_МО__был 22'!EP52</f>
        <v>0</v>
      </c>
      <c r="EQ52" s="42">
        <f>[4]Итого!EQ46-'[2]V_МО__был 22'!EQ52</f>
        <v>0</v>
      </c>
      <c r="ER52" s="42">
        <f>[4]Итого!ER46-'[2]V_МО__был 22'!ER52</f>
        <v>0</v>
      </c>
      <c r="ES52" s="42">
        <f>[4]Итого!ES46-'[2]V_МО__был 22'!ES52</f>
        <v>0</v>
      </c>
      <c r="ET52" s="42">
        <f>[4]Итого!ET46-'[2]V_МО__был 22'!ET52</f>
        <v>0</v>
      </c>
      <c r="EU52" s="42">
        <f>[4]Итого!EU46-'[2]V_МО__был 22'!EU52</f>
        <v>0</v>
      </c>
      <c r="EV52" s="42">
        <f>[4]Итого!EV46-'[2]V_МО__был 22'!EV52</f>
        <v>0</v>
      </c>
      <c r="EW52" s="42">
        <f>[4]Итого!EW46-'[2]V_МО__был 22'!EW52</f>
        <v>0</v>
      </c>
      <c r="EX52" s="42">
        <f>[4]Итого!EX46-'[2]V_МО__был 22'!EX52</f>
        <v>0</v>
      </c>
      <c r="EY52" s="42">
        <f>[4]Итого!EY46-'[2]V_МО__был 22'!EY52</f>
        <v>0</v>
      </c>
      <c r="EZ52" s="42">
        <f>[4]Итого!EZ46-'[2]V_МО__был 22'!EZ52</f>
        <v>0</v>
      </c>
      <c r="FA52" s="42">
        <f>[4]Итого!FA46-'[2]V_МО__был 22'!FA52</f>
        <v>0</v>
      </c>
      <c r="FB52" s="42">
        <f>[4]Итого!FB46-'[2]V_МО__был 22'!FB52</f>
        <v>0</v>
      </c>
      <c r="FC52" s="42">
        <f>[4]Итого!FC46-'[2]V_МО__был 22'!FC52</f>
        <v>0</v>
      </c>
      <c r="FD52" s="42">
        <f>[4]Итого!FD46-'[2]V_МО__был 22'!FD52</f>
        <v>0</v>
      </c>
      <c r="FE52" s="42">
        <f>[4]Итого!FE46-'[2]V_МО__был 22'!FE52</f>
        <v>0</v>
      </c>
      <c r="FF52" s="42">
        <f>[4]Итого!FF46-'[2]V_МО__был 22'!FF52</f>
        <v>0</v>
      </c>
      <c r="FG52" s="42">
        <f>[4]Итого!FG46-'[2]V_МО__был 22'!FG52</f>
        <v>0</v>
      </c>
      <c r="FH52" s="49">
        <f t="shared" si="55"/>
        <v>0</v>
      </c>
      <c r="FI52" s="42"/>
      <c r="FJ52" s="42"/>
      <c r="FK52" s="42"/>
      <c r="FL52" s="40">
        <f t="shared" si="56"/>
        <v>0</v>
      </c>
      <c r="FM52" s="64">
        <v>-1191</v>
      </c>
      <c r="FN52" s="64">
        <v>-450</v>
      </c>
      <c r="FO52" s="64"/>
    </row>
    <row r="53" spans="1:171" ht="40.5" x14ac:dyDescent="0.3">
      <c r="A53" s="37">
        <f t="shared" si="57"/>
        <v>34</v>
      </c>
      <c r="B53" s="38" t="s">
        <v>225</v>
      </c>
      <c r="C53" s="39" t="s">
        <v>226</v>
      </c>
      <c r="D53" s="40">
        <f t="shared" si="48"/>
        <v>0</v>
      </c>
      <c r="E53" s="41">
        <f t="shared" si="2"/>
        <v>0</v>
      </c>
      <c r="F53" s="42">
        <f t="shared" si="3"/>
        <v>0</v>
      </c>
      <c r="G53" s="42">
        <f t="shared" si="3"/>
        <v>0</v>
      </c>
      <c r="H53" s="42">
        <f t="shared" si="3"/>
        <v>0</v>
      </c>
      <c r="I53" s="42">
        <f t="shared" si="4"/>
        <v>0</v>
      </c>
      <c r="J53" s="41">
        <f t="shared" si="5"/>
        <v>0</v>
      </c>
      <c r="K53" s="42">
        <f>[1]V_МО_ФАКТ!K53-'[2]V_МО__был 22'!K53</f>
        <v>0</v>
      </c>
      <c r="L53" s="42">
        <f>[1]V_МО_ФАКТ!L53-'[2]V_МО__был 22'!L53</f>
        <v>0</v>
      </c>
      <c r="M53" s="42">
        <f>[1]V_МО_ФАКТ!M53-'[2]V_МО__был 22'!M53</f>
        <v>0</v>
      </c>
      <c r="N53" s="42">
        <f>[1]V_МО_ФАКТ!N53-'[2]V_МО__был 22'!N53</f>
        <v>0</v>
      </c>
      <c r="O53" s="41">
        <f t="shared" si="6"/>
        <v>0</v>
      </c>
      <c r="P53" s="42">
        <f>[1]V_МО_ФАКТ!P53-'[2]V_МО__был 22'!P53</f>
        <v>0</v>
      </c>
      <c r="Q53" s="42">
        <f>[1]V_МО_ФАКТ!Q53-'[2]V_МО__был 22'!Q53</f>
        <v>0</v>
      </c>
      <c r="R53" s="42">
        <f>[1]V_МО_ФАКТ!R53-'[2]V_МО__был 22'!R53</f>
        <v>0</v>
      </c>
      <c r="S53" s="42">
        <f>[1]V_МО_ФАКТ!S53-'[2]V_МО__был 22'!S53</f>
        <v>0</v>
      </c>
      <c r="T53" s="42">
        <f>[1]V_МО_ФАКТ!T53-'[2]V_МО__был 22'!T53</f>
        <v>0</v>
      </c>
      <c r="U53" s="42">
        <f>[1]V_МО_ФАКТ!U53-'[2]V_МО__был 22'!U53</f>
        <v>0</v>
      </c>
      <c r="V53" s="42"/>
      <c r="W53" s="41">
        <f>[1]V_МО_ФАКТ!W53-'[2]V_МО__был 22'!W53</f>
        <v>0</v>
      </c>
      <c r="X53" s="56">
        <f>[1]V_МО_ФАКТ!X53-'[2]V_МО__был 22'!X53</f>
        <v>0</v>
      </c>
      <c r="Y53" s="56">
        <f>[1]V_МО_ФАКТ!Y53-'[2]V_МО__был 22'!Y53</f>
        <v>0</v>
      </c>
      <c r="Z53" s="56">
        <f>[1]V_МО_ФАКТ!Z53-'[2]V_МО__был 22'!Z53</f>
        <v>0</v>
      </c>
      <c r="AA53" s="41">
        <f t="shared" si="7"/>
        <v>0</v>
      </c>
      <c r="AB53" s="42">
        <f>[1]V_МО_ФАКТ!AB53-'[2]V_МО__был 22'!AB53</f>
        <v>0</v>
      </c>
      <c r="AC53" s="42">
        <f>[1]V_МО_ФАКТ!AC53-'[2]V_МО__был 22'!AC53</f>
        <v>0</v>
      </c>
      <c r="AD53" s="41">
        <f t="shared" si="8"/>
        <v>0</v>
      </c>
      <c r="AE53" s="42">
        <f>[1]V_МО_ФАКТ!AE53-'[2]V_МО__был 22'!AE53</f>
        <v>0</v>
      </c>
      <c r="AF53" s="42">
        <f>[1]V_МО_ФАКТ!AF53-'[2]V_МО__был 22'!AF53</f>
        <v>0</v>
      </c>
      <c r="AG53" s="42">
        <f>[1]V_МО_ФАКТ!AG53-'[2]V_МО__был 22'!AG53</f>
        <v>0</v>
      </c>
      <c r="AH53" s="42">
        <f>[1]V_МО_ФАКТ!AH53-'[2]V_МО__был 22'!AH53</f>
        <v>0</v>
      </c>
      <c r="AI53" s="42">
        <f>[1]V_МО_ФАКТ!AI53-'[2]V_МО__был 22'!AI53</f>
        <v>0</v>
      </c>
      <c r="AJ53" s="42">
        <f>[1]V_МО_ФАКТ!AJ53-'[2]V_МО__был 22'!AJ53</f>
        <v>0</v>
      </c>
      <c r="AK53" s="41">
        <f t="shared" si="9"/>
        <v>0</v>
      </c>
      <c r="AL53" s="42">
        <f>[3]V_МО_ФАКТ!AL53-'[2]V_МО__был 22'!AL53</f>
        <v>0</v>
      </c>
      <c r="AM53" s="42">
        <f>[3]V_МО_ФАКТ!AM53-'[2]V_МО__был 22'!AM53</f>
        <v>0</v>
      </c>
      <c r="AN53" s="42">
        <f>[1]V_МО_ФАКТ!AN53-'[2]V_МО__был 22'!AN53</f>
        <v>0</v>
      </c>
      <c r="AO53" s="42">
        <f>[1]V_МО_ФАКТ!AO53-'[2]V_МО__был 22'!AO53</f>
        <v>0</v>
      </c>
      <c r="AP53" s="43">
        <f t="shared" si="10"/>
        <v>1790</v>
      </c>
      <c r="AQ53" s="44">
        <f>[3]V_МО_ФАКТ!AQ53-'[2]V_МО__был 22'!AQ53</f>
        <v>1611</v>
      </c>
      <c r="AR53" s="44">
        <f>[3]V_МО_ФАКТ!AR53-'[2]V_МО__был 22'!AR53</f>
        <v>179</v>
      </c>
      <c r="AS53" s="42">
        <f>[3]V_МО_ФАКТ!AS53-'[2]V_МО__был 22'!AS53</f>
        <v>0</v>
      </c>
      <c r="AT53" s="43">
        <f t="shared" si="50"/>
        <v>30</v>
      </c>
      <c r="AU53" s="41">
        <f t="shared" si="51"/>
        <v>30</v>
      </c>
      <c r="AV53" s="41">
        <v>-57</v>
      </c>
      <c r="AW53" s="42">
        <v>0</v>
      </c>
      <c r="AX53" s="42"/>
      <c r="AY53" s="42">
        <v>30</v>
      </c>
      <c r="AZ53" s="42">
        <f>[3]V_МО_ФАКТ!AZ53-'[2]V_МО__был 22'!AZ53</f>
        <v>0</v>
      </c>
      <c r="BA53" s="42"/>
      <c r="BB53" s="42"/>
      <c r="BC53" s="42">
        <f>[3]V_МО_ФАКТ!BC53-'[2]V_МО__был 22'!BC53</f>
        <v>0</v>
      </c>
      <c r="BD53" s="45">
        <f t="shared" si="53"/>
        <v>0</v>
      </c>
      <c r="BE53" s="42"/>
      <c r="BF53" s="42"/>
      <c r="BG53" s="42"/>
      <c r="BH53" s="46">
        <f t="shared" si="13"/>
        <v>-2</v>
      </c>
      <c r="BI53" s="42">
        <f>[3]V_МО_ФАКТ!BI53-'[2]V_МО__был 22'!BI53</f>
        <v>4</v>
      </c>
      <c r="BJ53" s="42">
        <f>[3]V_МО_ФАКТ!BJ53-'[2]V_МО__был 22'!BJ53</f>
        <v>-6</v>
      </c>
      <c r="BK53" s="42">
        <f>[3]V_МО_ФАКТ!BK53-'[2]V_МО__был 22'!BK53</f>
        <v>0</v>
      </c>
      <c r="BL53" s="42">
        <f>[3]V_МО_ФАКТ!BL53-'[2]V_МО__был 22'!BL53</f>
        <v>0</v>
      </c>
      <c r="BM53" s="46">
        <f t="shared" si="14"/>
        <v>0</v>
      </c>
      <c r="BN53" s="42">
        <f>[3]V_МО_ФАКТ!BN53-'[2]V_МО__был 22'!BN53</f>
        <v>0</v>
      </c>
      <c r="BO53" s="42">
        <f>[3]V_МО_ФАКТ!BO53-'[2]V_МО__был 22'!BO53</f>
        <v>0</v>
      </c>
      <c r="BP53" s="42">
        <f>[3]V_МО_ФАКТ!BP53-'[2]V_МО__был 22'!BP53</f>
        <v>0</v>
      </c>
      <c r="BQ53" s="46">
        <f t="shared" si="15"/>
        <v>0</v>
      </c>
      <c r="BR53" s="42">
        <f>[3]V_МО_ФАКТ!BR53-'[2]V_МО__был 22'!BR53</f>
        <v>0</v>
      </c>
      <c r="BS53" s="42">
        <f>[3]V_МО_ФАКТ!BS53-'[2]V_МО__был 22'!BS53</f>
        <v>0</v>
      </c>
      <c r="BT53" s="42">
        <f>[3]V_МО_ФАКТ!BT53-'[2]V_МО__был 22'!BT53</f>
        <v>0</v>
      </c>
      <c r="BU53" s="42">
        <f>[3]V_МО_ФАКТ!BU53-'[2]V_МО__был 22'!BU53</f>
        <v>0</v>
      </c>
      <c r="BV53" s="42">
        <f>[3]V_МО_ФАКТ!BV53-'[2]V_МО__был 22'!BV53</f>
        <v>601</v>
      </c>
      <c r="BW53" s="42">
        <f>[3]V_МО_ФАКТ!BW53-'[2]V_МО__был 22'!BW53</f>
        <v>0</v>
      </c>
      <c r="BX53" s="42">
        <f>[3]V_МО_ФАКТ!BX53-'[2]V_МО__был 22'!BX53</f>
        <v>0</v>
      </c>
      <c r="BY53" s="42">
        <f>[3]V_МО_ФАКТ!BY53-'[2]V_МО__был 22'!BY53</f>
        <v>0</v>
      </c>
      <c r="BZ53" s="40">
        <f t="shared" si="21"/>
        <v>-230</v>
      </c>
      <c r="CA53" s="43">
        <f t="shared" si="54"/>
        <v>-125</v>
      </c>
      <c r="CB53" s="42">
        <f>[4]Итого!CB47-'[2]V_МО__был 22'!CB53</f>
        <v>0</v>
      </c>
      <c r="CC53" s="42">
        <f>[4]Итого!CC47-'[2]V_МО__был 22'!CC53</f>
        <v>0</v>
      </c>
      <c r="CD53" s="42">
        <f>[4]Итого!CD47-'[2]V_МО__был 22'!CD53</f>
        <v>0</v>
      </c>
      <c r="CE53" s="42">
        <f>[4]Итого!CE47-'[2]V_МО__был 22'!CE53</f>
        <v>0</v>
      </c>
      <c r="CF53" s="41">
        <f>[4]Итого!CF47-'[2]V_МО__был 22'!CF53</f>
        <v>0</v>
      </c>
      <c r="CG53" s="42">
        <f>[4]Итого!CG47-'[2]V_МО__был 22'!CG53</f>
        <v>0</v>
      </c>
      <c r="CH53" s="42">
        <f>[4]Итого!CH47-'[2]V_МО__был 22'!CH53</f>
        <v>2</v>
      </c>
      <c r="CI53" s="42">
        <f>[4]Итого!CI47-'[2]V_МО__был 22'!CI53</f>
        <v>0</v>
      </c>
      <c r="CJ53" s="42">
        <f>[4]Итого!CJ47-'[2]V_МО__был 22'!CJ53</f>
        <v>0</v>
      </c>
      <c r="CK53" s="42">
        <f>[4]Итого!CK47-'[2]V_МО__был 22'!CK53</f>
        <v>0</v>
      </c>
      <c r="CL53" s="42">
        <f>[4]Итого!CL47-'[2]V_МО__был 22'!CL53</f>
        <v>0</v>
      </c>
      <c r="CM53" s="42">
        <f>[4]Итого!CM47-'[2]V_МО__был 22'!CM53</f>
        <v>0</v>
      </c>
      <c r="CN53" s="42">
        <f>[4]Итого!CN47-'[2]V_МО__был 22'!CN53</f>
        <v>-281</v>
      </c>
      <c r="CO53" s="42">
        <f>[4]Итого!CO47-'[2]V_МО__был 22'!CO53</f>
        <v>-2</v>
      </c>
      <c r="CP53" s="42">
        <f>[4]Итого!CP47-'[2]V_МО__был 22'!CP53</f>
        <v>0</v>
      </c>
      <c r="CQ53" s="42">
        <f>[4]Итого!CQ47-'[2]V_МО__был 22'!CQ53</f>
        <v>0</v>
      </c>
      <c r="CR53" s="42">
        <f>[4]Итого!CR47-'[2]V_МО__был 22'!CR53</f>
        <v>0</v>
      </c>
      <c r="CS53" s="42">
        <f>[4]Итого!CS47-'[2]V_МО__был 22'!CS53</f>
        <v>0</v>
      </c>
      <c r="CT53" s="42">
        <f>[4]Итого!CT47-'[2]V_МО__был 22'!CT53</f>
        <v>0</v>
      </c>
      <c r="CU53" s="42">
        <f>[4]Итого!CU47-'[2]V_МО__был 22'!CU53</f>
        <v>0</v>
      </c>
      <c r="CV53" s="42">
        <f>[4]Итого!CV47-'[2]V_МО__был 22'!CV53</f>
        <v>0</v>
      </c>
      <c r="CW53" s="42">
        <f>[4]Итого!CW47-'[2]V_МО__был 22'!CW53</f>
        <v>0</v>
      </c>
      <c r="CX53" s="42">
        <f>[4]Итого!CX47-'[2]V_МО__был 22'!CX53</f>
        <v>0</v>
      </c>
      <c r="CY53" s="42">
        <f>[4]Итого!CY47-'[2]V_МО__был 22'!CY53</f>
        <v>0</v>
      </c>
      <c r="CZ53" s="42">
        <f>[4]Итого!CZ47-'[2]V_МО__был 22'!CZ53</f>
        <v>0</v>
      </c>
      <c r="DA53" s="42">
        <f>[4]Итого!DA47-'[2]V_МО__был 22'!DA53</f>
        <v>154</v>
      </c>
      <c r="DB53" s="42">
        <f>[4]Итого!DB47-'[2]V_МО__был 22'!DB53</f>
        <v>0</v>
      </c>
      <c r="DC53" s="42">
        <f>[4]Итого!DC47-'[2]V_МО__был 22'!DC53</f>
        <v>0</v>
      </c>
      <c r="DD53" s="42">
        <f>[4]Итого!DD47-'[2]V_МО__был 22'!DD53</f>
        <v>0</v>
      </c>
      <c r="DE53" s="42">
        <f>[4]Итого!DE47-'[2]V_МО__был 22'!DE53</f>
        <v>0</v>
      </c>
      <c r="DF53" s="42">
        <f>[4]Итого!DF47-'[2]V_МО__был 22'!DF53</f>
        <v>0</v>
      </c>
      <c r="DG53" s="42">
        <f>[4]Итого!DG47-'[2]V_МО__был 22'!DG53</f>
        <v>0</v>
      </c>
      <c r="DH53" s="42">
        <f>[4]Итого!DH47-'[2]V_МО__был 22'!DH53</f>
        <v>0</v>
      </c>
      <c r="DI53" s="42">
        <f>[4]Итого!DI47-'[2]V_МО__был 22'!DI53</f>
        <v>0</v>
      </c>
      <c r="DJ53" s="42">
        <f>[4]Итого!DJ47-'[2]V_МО__был 22'!DJ53</f>
        <v>0</v>
      </c>
      <c r="DK53" s="42">
        <f>[4]Итого!DK47-'[2]V_МО__был 22'!DK53</f>
        <v>0</v>
      </c>
      <c r="DL53" s="42">
        <f>[4]Итого!DL47-'[2]V_МО__был 22'!DL53</f>
        <v>0</v>
      </c>
      <c r="DM53" s="42">
        <f>[4]Итого!DM47-'[2]V_МО__был 22'!DM53</f>
        <v>0</v>
      </c>
      <c r="DN53" s="42">
        <f>[4]Итого!DN47-'[2]V_МО__был 22'!DN53</f>
        <v>0</v>
      </c>
      <c r="DO53" s="42">
        <f>[4]Итого!DO47-'[2]V_МО__был 22'!DO53</f>
        <v>0</v>
      </c>
      <c r="DP53" s="42">
        <f>[4]Итого!DP47-'[2]V_МО__был 22'!DP53</f>
        <v>0</v>
      </c>
      <c r="DQ53" s="42">
        <f>[4]Итого!DQ47-'[2]V_МО__был 22'!DQ53</f>
        <v>0</v>
      </c>
      <c r="DR53" s="42">
        <f>[4]Итого!DR47-'[2]V_МО__был 22'!DR53</f>
        <v>0</v>
      </c>
      <c r="DS53" s="48">
        <f>[4]Итого!DS47-'[2]V_МО__был 22'!DS53</f>
        <v>-126</v>
      </c>
      <c r="DT53" s="48">
        <f>[4]Итого!DT47-'[2]V_МО__был 22'!DT53</f>
        <v>1</v>
      </c>
      <c r="DU53" s="48">
        <f>[4]Итого!DU47-'[2]V_МО__был 22'!DU53</f>
        <v>-10221</v>
      </c>
      <c r="DV53" s="42">
        <f>[4]Итого!DV47-'[2]V_МО__был 22'!DV53</f>
        <v>13</v>
      </c>
      <c r="DW53" s="40">
        <f>[4]Итого!DW47-'[2]V_МО__был 22'!DW53</f>
        <v>4901</v>
      </c>
      <c r="DX53" s="43">
        <f>[4]Итого!DX47-'[2]V_МО__был 22'!DX53</f>
        <v>165</v>
      </c>
      <c r="DY53" s="41">
        <f>[4]Итого!DY47-'[2]V_МО__был 22'!DY53</f>
        <v>0</v>
      </c>
      <c r="DZ53" s="42">
        <f>[4]Итого!DZ47-'[2]V_МО__был 22'!DZ53</f>
        <v>0</v>
      </c>
      <c r="EA53" s="42">
        <f>[4]Итого!EA47-'[2]V_МО__был 22'!EA53</f>
        <v>0</v>
      </c>
      <c r="EB53" s="42">
        <f>[4]Итого!EB47-'[2]V_МО__был 22'!EB53</f>
        <v>0</v>
      </c>
      <c r="EC53" s="41">
        <f>[4]Итого!EC47-'[2]V_МО__был 22'!EC53</f>
        <v>0</v>
      </c>
      <c r="ED53" s="42">
        <f>[4]Итого!ED47-'[2]V_МО__был 22'!ED53</f>
        <v>0</v>
      </c>
      <c r="EE53" s="42">
        <f>[4]Итого!EE47-'[2]V_МО__был 22'!EE53</f>
        <v>4</v>
      </c>
      <c r="EF53" s="42">
        <f>[4]Итого!EF47-'[2]V_МО__был 22'!EF53</f>
        <v>0</v>
      </c>
      <c r="EG53" s="42">
        <f>[4]Итого!EG47-'[2]V_МО__был 22'!EG53</f>
        <v>0</v>
      </c>
      <c r="EH53" s="42">
        <f>[4]Итого!EH47-'[2]V_МО__был 22'!EH53</f>
        <v>0</v>
      </c>
      <c r="EI53" s="42">
        <f>[4]Итого!EI47-'[2]V_МО__был 22'!EI53</f>
        <v>118</v>
      </c>
      <c r="EJ53" s="42">
        <f>[4]Итого!EJ47-'[2]V_МО__был 22'!EJ53</f>
        <v>0</v>
      </c>
      <c r="EK53" s="42">
        <f>[4]Итого!EK47-'[2]V_МО__был 22'!EK53</f>
        <v>0</v>
      </c>
      <c r="EL53" s="42">
        <f>[4]Итого!EL47-'[2]V_МО__был 22'!EL53</f>
        <v>0</v>
      </c>
      <c r="EM53" s="42">
        <f>[4]Итого!EM47-'[2]V_МО__был 22'!EM53</f>
        <v>0</v>
      </c>
      <c r="EN53" s="41">
        <f>[4]Итого!EN47-'[2]V_МО__был 22'!EN53</f>
        <v>0</v>
      </c>
      <c r="EO53" s="42">
        <f>[4]Итого!EO47-'[2]V_МО__был 22'!EO53</f>
        <v>0</v>
      </c>
      <c r="EP53" s="41">
        <f>[4]Итого!EP47-'[2]V_МО__был 22'!EP53</f>
        <v>0</v>
      </c>
      <c r="EQ53" s="42">
        <f>[4]Итого!EQ47-'[2]V_МО__был 22'!EQ53</f>
        <v>0</v>
      </c>
      <c r="ER53" s="42">
        <f>[4]Итого!ER47-'[2]V_МО__был 22'!ER53</f>
        <v>0</v>
      </c>
      <c r="ES53" s="42">
        <f>[4]Итого!ES47-'[2]V_МО__был 22'!ES53</f>
        <v>0</v>
      </c>
      <c r="ET53" s="42">
        <f>[4]Итого!ET47-'[2]V_МО__был 22'!ET53</f>
        <v>0</v>
      </c>
      <c r="EU53" s="42">
        <f>[4]Итого!EU47-'[2]V_МО__был 22'!EU53</f>
        <v>0</v>
      </c>
      <c r="EV53" s="42">
        <f>[4]Итого!EV47-'[2]V_МО__был 22'!EV53</f>
        <v>0</v>
      </c>
      <c r="EW53" s="42">
        <f>[4]Итого!EW47-'[2]V_МО__был 22'!EW53</f>
        <v>0</v>
      </c>
      <c r="EX53" s="42">
        <f>[4]Итого!EX47-'[2]V_МО__был 22'!EX53</f>
        <v>0</v>
      </c>
      <c r="EY53" s="42">
        <f>[4]Итого!EY47-'[2]V_МО__был 22'!EY53</f>
        <v>0</v>
      </c>
      <c r="EZ53" s="42">
        <f>[4]Итого!EZ47-'[2]V_МО__был 22'!EZ53</f>
        <v>0</v>
      </c>
      <c r="FA53" s="42">
        <f>[4]Итого!FA47-'[2]V_МО__был 22'!FA53</f>
        <v>0</v>
      </c>
      <c r="FB53" s="42">
        <f>[4]Итого!FB47-'[2]V_МО__был 22'!FB53</f>
        <v>0</v>
      </c>
      <c r="FC53" s="42">
        <f>[4]Итого!FC47-'[2]V_МО__был 22'!FC53</f>
        <v>0</v>
      </c>
      <c r="FD53" s="42">
        <f>[4]Итого!FD47-'[2]V_МО__был 22'!FD53</f>
        <v>0</v>
      </c>
      <c r="FE53" s="42">
        <f>[4]Итого!FE47-'[2]V_МО__был 22'!FE53</f>
        <v>0</v>
      </c>
      <c r="FF53" s="42">
        <f>[4]Итого!FF47-'[2]V_МО__был 22'!FF53</f>
        <v>43</v>
      </c>
      <c r="FG53" s="42">
        <f>[4]Итого!FG47-'[2]V_МО__был 22'!FG53</f>
        <v>0</v>
      </c>
      <c r="FH53" s="49">
        <f t="shared" si="55"/>
        <v>0</v>
      </c>
      <c r="FI53" s="42"/>
      <c r="FJ53" s="42"/>
      <c r="FK53" s="42"/>
      <c r="FL53" s="40">
        <f t="shared" si="56"/>
        <v>165</v>
      </c>
      <c r="FM53" s="42"/>
      <c r="FN53" s="42"/>
      <c r="FO53" s="42"/>
    </row>
    <row r="54" spans="1:171" ht="23.25" x14ac:dyDescent="0.3">
      <c r="A54" s="37">
        <f t="shared" si="57"/>
        <v>35</v>
      </c>
      <c r="B54" s="38" t="s">
        <v>227</v>
      </c>
      <c r="C54" s="39" t="s">
        <v>228</v>
      </c>
      <c r="D54" s="40">
        <f t="shared" si="48"/>
        <v>0</v>
      </c>
      <c r="E54" s="41">
        <f t="shared" si="2"/>
        <v>0</v>
      </c>
      <c r="F54" s="42">
        <f t="shared" si="3"/>
        <v>0</v>
      </c>
      <c r="G54" s="42">
        <f t="shared" si="3"/>
        <v>0</v>
      </c>
      <c r="H54" s="42">
        <f t="shared" si="3"/>
        <v>0</v>
      </c>
      <c r="I54" s="42">
        <f t="shared" si="4"/>
        <v>0</v>
      </c>
      <c r="J54" s="41">
        <f t="shared" si="5"/>
        <v>0</v>
      </c>
      <c r="K54" s="42">
        <f>[1]V_МО_ФАКТ!K54-'[2]V_МО__был 22'!K54</f>
        <v>0</v>
      </c>
      <c r="L54" s="42">
        <f>[1]V_МО_ФАКТ!L54-'[2]V_МО__был 22'!L54</f>
        <v>0</v>
      </c>
      <c r="M54" s="42">
        <f>[1]V_МО_ФАКТ!M54-'[2]V_МО__был 22'!M54</f>
        <v>0</v>
      </c>
      <c r="N54" s="42">
        <f>[1]V_МО_ФАКТ!N54-'[2]V_МО__был 22'!N54</f>
        <v>0</v>
      </c>
      <c r="O54" s="41">
        <f t="shared" si="6"/>
        <v>0</v>
      </c>
      <c r="P54" s="42">
        <f>[1]V_МО_ФАКТ!P54-'[2]V_МО__был 22'!P54</f>
        <v>0</v>
      </c>
      <c r="Q54" s="42">
        <f>[1]V_МО_ФАКТ!Q54-'[2]V_МО__был 22'!Q54</f>
        <v>0</v>
      </c>
      <c r="R54" s="42">
        <f>[1]V_МО_ФАКТ!R54-'[2]V_МО__был 22'!R54</f>
        <v>0</v>
      </c>
      <c r="S54" s="42">
        <f>[1]V_МО_ФАКТ!S54-'[2]V_МО__был 22'!S54</f>
        <v>0</v>
      </c>
      <c r="T54" s="42">
        <f>[1]V_МО_ФАКТ!T54-'[2]V_МО__был 22'!T54</f>
        <v>0</v>
      </c>
      <c r="U54" s="42">
        <f>[1]V_МО_ФАКТ!U54-'[2]V_МО__был 22'!U54</f>
        <v>0</v>
      </c>
      <c r="V54" s="42"/>
      <c r="W54" s="41">
        <f>[1]V_МО_ФАКТ!W54-'[2]V_МО__был 22'!W54</f>
        <v>0</v>
      </c>
      <c r="X54" s="42">
        <f>[1]V_МО_ФАКТ!X54-'[2]V_МО__был 22'!X54</f>
        <v>0</v>
      </c>
      <c r="Y54" s="42">
        <f>[1]V_МО_ФАКТ!Y54-'[2]V_МО__был 22'!Y54</f>
        <v>0</v>
      </c>
      <c r="Z54" s="42">
        <f>[1]V_МО_ФАКТ!Z54-'[2]V_МО__был 22'!Z54</f>
        <v>0</v>
      </c>
      <c r="AA54" s="41">
        <f t="shared" si="7"/>
        <v>0</v>
      </c>
      <c r="AB54" s="42">
        <f>[1]V_МО_ФАКТ!AB54-'[2]V_МО__был 22'!AB54</f>
        <v>0</v>
      </c>
      <c r="AC54" s="42">
        <f>[1]V_МО_ФАКТ!AC54-'[2]V_МО__был 22'!AC54</f>
        <v>0</v>
      </c>
      <c r="AD54" s="41">
        <f t="shared" si="8"/>
        <v>0</v>
      </c>
      <c r="AE54" s="42">
        <f>[1]V_МО_ФАКТ!AE54-'[2]V_МО__был 22'!AE54</f>
        <v>0</v>
      </c>
      <c r="AF54" s="42">
        <f>[1]V_МО_ФАКТ!AF54-'[2]V_МО__был 22'!AF54</f>
        <v>0</v>
      </c>
      <c r="AG54" s="42">
        <f>[1]V_МО_ФАКТ!AG54-'[2]V_МО__был 22'!AG54</f>
        <v>0</v>
      </c>
      <c r="AH54" s="42">
        <f>[1]V_МО_ФАКТ!AH54-'[2]V_МО__был 22'!AH54</f>
        <v>0</v>
      </c>
      <c r="AI54" s="42">
        <f>[1]V_МО_ФАКТ!AI54-'[2]V_МО__был 22'!AI54</f>
        <v>0</v>
      </c>
      <c r="AJ54" s="42">
        <f>[1]V_МО_ФАКТ!AJ54-'[2]V_МО__был 22'!AJ54</f>
        <v>0</v>
      </c>
      <c r="AK54" s="41">
        <f t="shared" si="9"/>
        <v>0</v>
      </c>
      <c r="AL54" s="42">
        <f>[3]V_МО_ФАКТ!AL54-'[2]V_МО__был 22'!AL54</f>
        <v>0</v>
      </c>
      <c r="AM54" s="42">
        <f>[3]V_МО_ФАКТ!AM54-'[2]V_МО__был 22'!AM54</f>
        <v>0</v>
      </c>
      <c r="AN54" s="42">
        <f>[1]V_МО_ФАКТ!AN54-'[2]V_МО__был 22'!AN54</f>
        <v>0</v>
      </c>
      <c r="AO54" s="42"/>
      <c r="AP54" s="43">
        <f t="shared" si="10"/>
        <v>0</v>
      </c>
      <c r="AQ54" s="42">
        <f>[3]V_МО_ФАКТ!AQ54-'[2]V_МО__был 22'!AQ54</f>
        <v>0</v>
      </c>
      <c r="AR54" s="42">
        <f>[3]V_МО_ФАКТ!AR54-'[2]V_МО__был 22'!AR54</f>
        <v>0</v>
      </c>
      <c r="AS54" s="42">
        <f>[3]V_МО_ФАКТ!AS54-'[2]V_МО__был 22'!AS54</f>
        <v>0</v>
      </c>
      <c r="AT54" s="43">
        <f t="shared" si="50"/>
        <v>0</v>
      </c>
      <c r="AU54" s="41">
        <f t="shared" si="51"/>
        <v>0</v>
      </c>
      <c r="AV54" s="41"/>
      <c r="AW54" s="42">
        <v>0</v>
      </c>
      <c r="AX54" s="42"/>
      <c r="AY54" s="42"/>
      <c r="AZ54" s="42">
        <f>[3]V_МО_ФАКТ!AZ54-'[2]V_МО__был 22'!AZ54</f>
        <v>0</v>
      </c>
      <c r="BA54" s="42"/>
      <c r="BB54" s="42"/>
      <c r="BC54" s="42">
        <f>[3]V_МО_ФАКТ!BC54-'[2]V_МО__был 22'!BC54</f>
        <v>0</v>
      </c>
      <c r="BD54" s="45">
        <f t="shared" si="53"/>
        <v>0</v>
      </c>
      <c r="BE54" s="42"/>
      <c r="BF54" s="42"/>
      <c r="BG54" s="42"/>
      <c r="BH54" s="46">
        <f t="shared" si="13"/>
        <v>80</v>
      </c>
      <c r="BI54" s="42">
        <f>[3]V_МО_ФАКТ!BI54-'[2]V_МО__был 22'!BI54</f>
        <v>80</v>
      </c>
      <c r="BJ54" s="42">
        <f>[3]V_МО_ФАКТ!BJ54-'[2]V_МО__был 22'!BJ54</f>
        <v>0</v>
      </c>
      <c r="BK54" s="42">
        <f>[3]V_МО_ФАКТ!BK54-'[2]V_МО__был 22'!BK54</f>
        <v>0</v>
      </c>
      <c r="BL54" s="42">
        <f>[3]V_МО_ФАКТ!BL54-'[2]V_МО__был 22'!BL54</f>
        <v>0</v>
      </c>
      <c r="BM54" s="46">
        <f t="shared" si="14"/>
        <v>0</v>
      </c>
      <c r="BN54" s="42">
        <f>[3]V_МО_ФАКТ!BN54-'[2]V_МО__был 22'!BN54</f>
        <v>0</v>
      </c>
      <c r="BO54" s="42">
        <f>[3]V_МО_ФАКТ!BO54-'[2]V_МО__был 22'!BO54</f>
        <v>0</v>
      </c>
      <c r="BP54" s="42">
        <f>[3]V_МО_ФАКТ!BP54-'[2]V_МО__был 22'!BP54</f>
        <v>0</v>
      </c>
      <c r="BQ54" s="46">
        <f t="shared" si="15"/>
        <v>0</v>
      </c>
      <c r="BR54" s="42">
        <f>[3]V_МО_ФАКТ!BR54-'[2]V_МО__был 22'!BR54</f>
        <v>0</v>
      </c>
      <c r="BS54" s="42">
        <f>[3]V_МО_ФАКТ!BS54-'[2]V_МО__был 22'!BS54</f>
        <v>0</v>
      </c>
      <c r="BT54" s="42">
        <f>[3]V_МО_ФАКТ!BT54-'[2]V_МО__был 22'!BT54</f>
        <v>0</v>
      </c>
      <c r="BU54" s="42">
        <f>[3]V_МО_ФАКТ!BU54-'[2]V_МО__был 22'!BU54</f>
        <v>0</v>
      </c>
      <c r="BV54" s="42">
        <f>[3]V_МО_ФАКТ!BV54-'[2]V_МО__был 22'!BV54</f>
        <v>0</v>
      </c>
      <c r="BW54" s="42">
        <f>[3]V_МО_ФАКТ!BW54-'[2]V_МО__был 22'!BW54</f>
        <v>0</v>
      </c>
      <c r="BX54" s="42">
        <f>[3]V_МО_ФАКТ!BX54-'[2]V_МО__был 22'!BX54</f>
        <v>0</v>
      </c>
      <c r="BY54" s="42">
        <f>[3]V_МО_ФАКТ!BY54-'[2]V_МО__был 22'!BY54</f>
        <v>0</v>
      </c>
      <c r="BZ54" s="40">
        <f t="shared" si="21"/>
        <v>0</v>
      </c>
      <c r="CA54" s="43">
        <f t="shared" si="54"/>
        <v>0</v>
      </c>
      <c r="CB54" s="42">
        <f>[4]Итого!CB48-'[2]V_МО__был 22'!CB54</f>
        <v>0</v>
      </c>
      <c r="CC54" s="42">
        <f>[4]Итого!CC48-'[2]V_МО__был 22'!CC54</f>
        <v>0</v>
      </c>
      <c r="CD54" s="42">
        <f>[4]Итого!CD48-'[2]V_МО__был 22'!CD54</f>
        <v>0</v>
      </c>
      <c r="CE54" s="42">
        <f>[4]Итого!CE48-'[2]V_МО__был 22'!CE54</f>
        <v>0</v>
      </c>
      <c r="CF54" s="41">
        <f>[4]Итого!CF48-'[2]V_МО__был 22'!CF54</f>
        <v>0</v>
      </c>
      <c r="CG54" s="42">
        <f>[4]Итого!CG48-'[2]V_МО__был 22'!CG54</f>
        <v>0</v>
      </c>
      <c r="CH54" s="42">
        <f>[4]Итого!CH48-'[2]V_МО__был 22'!CH54</f>
        <v>0</v>
      </c>
      <c r="CI54" s="42">
        <f>[4]Итого!CI48-'[2]V_МО__был 22'!CI54</f>
        <v>0</v>
      </c>
      <c r="CJ54" s="42">
        <f>[4]Итого!CJ48-'[2]V_МО__был 22'!CJ54</f>
        <v>0</v>
      </c>
      <c r="CK54" s="42">
        <f>[4]Итого!CK48-'[2]V_МО__был 22'!CK54</f>
        <v>0</v>
      </c>
      <c r="CL54" s="42">
        <f>[4]Итого!CL48-'[2]V_МО__был 22'!CL54</f>
        <v>0</v>
      </c>
      <c r="CM54" s="42">
        <f>[4]Итого!CM48-'[2]V_МО__был 22'!CM54</f>
        <v>0</v>
      </c>
      <c r="CN54" s="42">
        <f>[4]Итого!CN48-'[2]V_МО__был 22'!CN54</f>
        <v>0</v>
      </c>
      <c r="CO54" s="42">
        <f>[4]Итого!CO48-'[2]V_МО__был 22'!CO54</f>
        <v>0</v>
      </c>
      <c r="CP54" s="42">
        <f>[4]Итого!CP48-'[2]V_МО__был 22'!CP54</f>
        <v>0</v>
      </c>
      <c r="CQ54" s="42">
        <f>[4]Итого!CQ48-'[2]V_МО__был 22'!CQ54</f>
        <v>0</v>
      </c>
      <c r="CR54" s="42">
        <f>[4]Итого!CR48-'[2]V_МО__был 22'!CR54</f>
        <v>0</v>
      </c>
      <c r="CS54" s="42">
        <f>[4]Итого!CS48-'[2]V_МО__был 22'!CS54</f>
        <v>0</v>
      </c>
      <c r="CT54" s="42">
        <f>[4]Итого!CT48-'[2]V_МО__был 22'!CT54</f>
        <v>0</v>
      </c>
      <c r="CU54" s="42">
        <f>[4]Итого!CU48-'[2]V_МО__был 22'!CU54</f>
        <v>0</v>
      </c>
      <c r="CV54" s="42">
        <f>[4]Итого!CV48-'[2]V_МО__был 22'!CV54</f>
        <v>0</v>
      </c>
      <c r="CW54" s="42">
        <f>[4]Итого!CW48-'[2]V_МО__был 22'!CW54</f>
        <v>0</v>
      </c>
      <c r="CX54" s="42">
        <f>[4]Итого!CX48-'[2]V_МО__был 22'!CX54</f>
        <v>0</v>
      </c>
      <c r="CY54" s="42">
        <f>[4]Итого!CY48-'[2]V_МО__был 22'!CY54</f>
        <v>0</v>
      </c>
      <c r="CZ54" s="42">
        <f>[4]Итого!CZ48-'[2]V_МО__был 22'!CZ54</f>
        <v>0</v>
      </c>
      <c r="DA54" s="42">
        <f>[4]Итого!DA48-'[2]V_МО__был 22'!DA54</f>
        <v>0</v>
      </c>
      <c r="DB54" s="42">
        <f>[4]Итого!DB48-'[2]V_МО__был 22'!DB54</f>
        <v>0</v>
      </c>
      <c r="DC54" s="42">
        <f>[4]Итого!DC48-'[2]V_МО__был 22'!DC54</f>
        <v>0</v>
      </c>
      <c r="DD54" s="42">
        <f>[4]Итого!DD48-'[2]V_МО__был 22'!DD54</f>
        <v>0</v>
      </c>
      <c r="DE54" s="42">
        <f>[4]Итого!DE48-'[2]V_МО__был 22'!DE54</f>
        <v>0</v>
      </c>
      <c r="DF54" s="42">
        <f>[4]Итого!DF48-'[2]V_МО__был 22'!DF54</f>
        <v>0</v>
      </c>
      <c r="DG54" s="42">
        <f>[4]Итого!DG48-'[2]V_МО__был 22'!DG54</f>
        <v>0</v>
      </c>
      <c r="DH54" s="42">
        <f>[4]Итого!DH48-'[2]V_МО__был 22'!DH54</f>
        <v>0</v>
      </c>
      <c r="DI54" s="42">
        <f>[4]Итого!DI48-'[2]V_МО__был 22'!DI54</f>
        <v>0</v>
      </c>
      <c r="DJ54" s="42">
        <f>[4]Итого!DJ48-'[2]V_МО__был 22'!DJ54</f>
        <v>0</v>
      </c>
      <c r="DK54" s="42">
        <f>[4]Итого!DK48-'[2]V_МО__был 22'!DK54</f>
        <v>0</v>
      </c>
      <c r="DL54" s="42">
        <f>[4]Итого!DL48-'[2]V_МО__был 22'!DL54</f>
        <v>0</v>
      </c>
      <c r="DM54" s="42">
        <f>[4]Итого!DM48-'[2]V_МО__был 22'!DM54</f>
        <v>0</v>
      </c>
      <c r="DN54" s="42">
        <f>[4]Итого!DN48-'[2]V_МО__был 22'!DN54</f>
        <v>0</v>
      </c>
      <c r="DO54" s="42">
        <f>[4]Итого!DO48-'[2]V_МО__был 22'!DO54</f>
        <v>0</v>
      </c>
      <c r="DP54" s="42">
        <f>[4]Итого!DP48-'[2]V_МО__был 22'!DP54</f>
        <v>0</v>
      </c>
      <c r="DQ54" s="42">
        <f>[4]Итого!DQ48-'[2]V_МО__был 22'!DQ54</f>
        <v>0</v>
      </c>
      <c r="DR54" s="42">
        <f>[4]Итого!DR48-'[2]V_МО__был 22'!DR54</f>
        <v>0</v>
      </c>
      <c r="DS54" s="48">
        <f>[4]Итого!DS48-'[2]V_МО__был 22'!DS54</f>
        <v>0</v>
      </c>
      <c r="DT54" s="48">
        <f>[4]Итого!DT48-'[2]V_МО__был 22'!DT54</f>
        <v>0</v>
      </c>
      <c r="DU54" s="48">
        <f>[4]Итого!DU48-'[2]V_МО__был 22'!DU54</f>
        <v>0</v>
      </c>
      <c r="DV54" s="42">
        <f>[4]Итого!DV48-'[2]V_МО__был 22'!DV54</f>
        <v>0</v>
      </c>
      <c r="DW54" s="40">
        <f>[4]Итого!DW48-'[2]V_МО__был 22'!DW54</f>
        <v>0</v>
      </c>
      <c r="DX54" s="43">
        <f>[4]Итого!DX48-'[2]V_МО__был 22'!DX54</f>
        <v>0</v>
      </c>
      <c r="DY54" s="41">
        <f>[4]Итого!DY48-'[2]V_МО__был 22'!DY54</f>
        <v>0</v>
      </c>
      <c r="DZ54" s="42">
        <f>[4]Итого!DZ48-'[2]V_МО__был 22'!DZ54</f>
        <v>0</v>
      </c>
      <c r="EA54" s="42">
        <f>[4]Итого!EA48-'[2]V_МО__был 22'!EA54</f>
        <v>0</v>
      </c>
      <c r="EB54" s="42">
        <f>[4]Итого!EB48-'[2]V_МО__был 22'!EB54</f>
        <v>0</v>
      </c>
      <c r="EC54" s="41">
        <f>[4]Итого!EC48-'[2]V_МО__был 22'!EC54</f>
        <v>0</v>
      </c>
      <c r="ED54" s="42">
        <f>[4]Итого!ED48-'[2]V_МО__был 22'!ED54</f>
        <v>0</v>
      </c>
      <c r="EE54" s="42">
        <f>[4]Итого!EE48-'[2]V_МО__был 22'!EE54</f>
        <v>0</v>
      </c>
      <c r="EF54" s="42">
        <f>[4]Итого!EF48-'[2]V_МО__был 22'!EF54</f>
        <v>0</v>
      </c>
      <c r="EG54" s="42">
        <f>[4]Итого!EG48-'[2]V_МО__был 22'!EG54</f>
        <v>0</v>
      </c>
      <c r="EH54" s="42">
        <f>[4]Итого!EH48-'[2]V_МО__был 22'!EH54</f>
        <v>0</v>
      </c>
      <c r="EI54" s="42">
        <f>[4]Итого!EI48-'[2]V_МО__был 22'!EI54</f>
        <v>0</v>
      </c>
      <c r="EJ54" s="42">
        <f>[4]Итого!EJ48-'[2]V_МО__был 22'!EJ54</f>
        <v>0</v>
      </c>
      <c r="EK54" s="42">
        <f>[4]Итого!EK48-'[2]V_МО__был 22'!EK54</f>
        <v>0</v>
      </c>
      <c r="EL54" s="42">
        <f>[4]Итого!EL48-'[2]V_МО__был 22'!EL54</f>
        <v>0</v>
      </c>
      <c r="EM54" s="42">
        <f>[4]Итого!EM48-'[2]V_МО__был 22'!EM54</f>
        <v>0</v>
      </c>
      <c r="EN54" s="41">
        <f>[4]Итого!EN48-'[2]V_МО__был 22'!EN54</f>
        <v>0</v>
      </c>
      <c r="EO54" s="42">
        <f>[4]Итого!EO48-'[2]V_МО__был 22'!EO54</f>
        <v>0</v>
      </c>
      <c r="EP54" s="41">
        <f>[4]Итого!EP48-'[2]V_МО__был 22'!EP54</f>
        <v>0</v>
      </c>
      <c r="EQ54" s="42">
        <f>[4]Итого!EQ48-'[2]V_МО__был 22'!EQ54</f>
        <v>0</v>
      </c>
      <c r="ER54" s="42">
        <f>[4]Итого!ER48-'[2]V_МО__был 22'!ER54</f>
        <v>0</v>
      </c>
      <c r="ES54" s="42">
        <f>[4]Итого!ES48-'[2]V_МО__был 22'!ES54</f>
        <v>0</v>
      </c>
      <c r="ET54" s="42">
        <f>[4]Итого!ET48-'[2]V_МО__был 22'!ET54</f>
        <v>0</v>
      </c>
      <c r="EU54" s="42">
        <f>[4]Итого!EU48-'[2]V_МО__был 22'!EU54</f>
        <v>0</v>
      </c>
      <c r="EV54" s="42">
        <f>[4]Итого!EV48-'[2]V_МО__был 22'!EV54</f>
        <v>0</v>
      </c>
      <c r="EW54" s="42">
        <f>[4]Итого!EW48-'[2]V_МО__был 22'!EW54</f>
        <v>0</v>
      </c>
      <c r="EX54" s="42">
        <f>[4]Итого!EX48-'[2]V_МО__был 22'!EX54</f>
        <v>0</v>
      </c>
      <c r="EY54" s="42">
        <f>[4]Итого!EY48-'[2]V_МО__был 22'!EY54</f>
        <v>0</v>
      </c>
      <c r="EZ54" s="42">
        <f>[4]Итого!EZ48-'[2]V_МО__был 22'!EZ54</f>
        <v>0</v>
      </c>
      <c r="FA54" s="42">
        <f>[4]Итого!FA48-'[2]V_МО__был 22'!FA54</f>
        <v>0</v>
      </c>
      <c r="FB54" s="42">
        <f>[4]Итого!FB48-'[2]V_МО__был 22'!FB54</f>
        <v>0</v>
      </c>
      <c r="FC54" s="42">
        <f>[4]Итого!FC48-'[2]V_МО__был 22'!FC54</f>
        <v>0</v>
      </c>
      <c r="FD54" s="42">
        <f>[4]Итого!FD48-'[2]V_МО__был 22'!FD54</f>
        <v>0</v>
      </c>
      <c r="FE54" s="42">
        <f>[4]Итого!FE48-'[2]V_МО__был 22'!FE54</f>
        <v>0</v>
      </c>
      <c r="FF54" s="42">
        <f>[4]Итого!FF48-'[2]V_МО__был 22'!FF54</f>
        <v>0</v>
      </c>
      <c r="FG54" s="42">
        <f>[4]Итого!FG48-'[2]V_МО__был 22'!FG54</f>
        <v>0</v>
      </c>
      <c r="FH54" s="49">
        <f t="shared" si="55"/>
        <v>0</v>
      </c>
      <c r="FI54" s="42"/>
      <c r="FJ54" s="42"/>
      <c r="FK54" s="42"/>
      <c r="FL54" s="40">
        <f t="shared" si="56"/>
        <v>0</v>
      </c>
      <c r="FM54" s="42"/>
      <c r="FN54" s="42"/>
      <c r="FO54" s="42"/>
    </row>
    <row r="55" spans="1:171" ht="40.5" x14ac:dyDescent="0.3">
      <c r="A55" s="37">
        <f t="shared" si="57"/>
        <v>36</v>
      </c>
      <c r="B55" s="38" t="s">
        <v>229</v>
      </c>
      <c r="C55" s="39" t="s">
        <v>230</v>
      </c>
      <c r="D55" s="40">
        <f t="shared" si="48"/>
        <v>161</v>
      </c>
      <c r="E55" s="41">
        <f t="shared" si="2"/>
        <v>0</v>
      </c>
      <c r="F55" s="42">
        <f t="shared" si="3"/>
        <v>0</v>
      </c>
      <c r="G55" s="42">
        <f t="shared" si="3"/>
        <v>0</v>
      </c>
      <c r="H55" s="42">
        <f t="shared" si="3"/>
        <v>0</v>
      </c>
      <c r="I55" s="42">
        <f t="shared" si="4"/>
        <v>0</v>
      </c>
      <c r="J55" s="41">
        <f t="shared" si="5"/>
        <v>0</v>
      </c>
      <c r="K55" s="42">
        <f>[1]V_МО_ФАКТ!K55-'[2]V_МО__был 22'!K55</f>
        <v>0</v>
      </c>
      <c r="L55" s="42">
        <f>[1]V_МО_ФАКТ!L55-'[2]V_МО__был 22'!L55</f>
        <v>0</v>
      </c>
      <c r="M55" s="42">
        <f>[1]V_МО_ФАКТ!M55-'[2]V_МО__был 22'!M55</f>
        <v>0</v>
      </c>
      <c r="N55" s="42">
        <f>[1]V_МО_ФАКТ!N55-'[2]V_МО__был 22'!N55</f>
        <v>0</v>
      </c>
      <c r="O55" s="41">
        <f t="shared" si="6"/>
        <v>0</v>
      </c>
      <c r="P55" s="42">
        <f>[1]V_МО_ФАКТ!P55-'[2]V_МО__был 22'!P55</f>
        <v>0</v>
      </c>
      <c r="Q55" s="42">
        <f>[1]V_МО_ФАКТ!Q55-'[2]V_МО__был 22'!Q55</f>
        <v>0</v>
      </c>
      <c r="R55" s="42">
        <f>[1]V_МО_ФАКТ!R55-'[2]V_МО__был 22'!R55</f>
        <v>0</v>
      </c>
      <c r="S55" s="42">
        <f>[1]V_МО_ФАКТ!S55-'[2]V_МО__был 22'!S55</f>
        <v>0</v>
      </c>
      <c r="T55" s="42">
        <f>[1]V_МО_ФАКТ!T55-'[2]V_МО__был 22'!T55</f>
        <v>0</v>
      </c>
      <c r="U55" s="42">
        <f>[1]V_МО_ФАКТ!U55-'[2]V_МО__был 22'!U55</f>
        <v>0</v>
      </c>
      <c r="V55" s="42"/>
      <c r="W55" s="41">
        <f>[1]V_МО_ФАКТ!W55-'[2]V_МО__был 22'!W55</f>
        <v>0</v>
      </c>
      <c r="X55" s="42">
        <f>[1]V_МО_ФАКТ!X55-'[2]V_МО__был 22'!X55</f>
        <v>0</v>
      </c>
      <c r="Y55" s="42">
        <f>[1]V_МО_ФАКТ!Y55-'[2]V_МО__был 22'!Y55</f>
        <v>0</v>
      </c>
      <c r="Z55" s="42">
        <f>[1]V_МО_ФАКТ!Z55-'[2]V_МО__был 22'!Z55</f>
        <v>0</v>
      </c>
      <c r="AA55" s="41">
        <f t="shared" si="7"/>
        <v>0</v>
      </c>
      <c r="AB55" s="42">
        <f>[1]V_МО_ФАКТ!AB55-'[2]V_МО__был 22'!AB55</f>
        <v>0</v>
      </c>
      <c r="AC55" s="42">
        <f>[1]V_МО_ФАКТ!AC55-'[2]V_МО__был 22'!AC55</f>
        <v>0</v>
      </c>
      <c r="AD55" s="41">
        <f t="shared" si="8"/>
        <v>0</v>
      </c>
      <c r="AE55" s="42">
        <f>[1]V_МО_ФАКТ!AE55-'[2]V_МО__был 22'!AE55</f>
        <v>0</v>
      </c>
      <c r="AF55" s="42">
        <f>[1]V_МО_ФАКТ!AF55-'[2]V_МО__был 22'!AF55</f>
        <v>0</v>
      </c>
      <c r="AG55" s="42">
        <f>[1]V_МО_ФАКТ!AG55-'[2]V_МО__был 22'!AG55</f>
        <v>0</v>
      </c>
      <c r="AH55" s="42">
        <f>[1]V_МО_ФАКТ!AH55-'[2]V_МО__был 22'!AH55</f>
        <v>0</v>
      </c>
      <c r="AI55" s="42">
        <f>[1]V_МО_ФАКТ!AI55-'[2]V_МО__был 22'!AI55</f>
        <v>0</v>
      </c>
      <c r="AJ55" s="42">
        <f>[1]V_МО_ФАКТ!AJ55-'[2]V_МО__был 22'!AJ55</f>
        <v>0</v>
      </c>
      <c r="AK55" s="41">
        <f t="shared" si="9"/>
        <v>161</v>
      </c>
      <c r="AL55" s="42">
        <f>[3]V_МО_ФАКТ!AL55-'[2]V_МО__был 22'!AL55</f>
        <v>57</v>
      </c>
      <c r="AM55" s="42">
        <f>[3]V_МО_ФАКТ!AM55-'[2]V_МО__был 22'!AM55</f>
        <v>104</v>
      </c>
      <c r="AN55" s="42">
        <f>[1]V_МО_ФАКТ!AN55-'[2]V_МО__был 22'!AN55</f>
        <v>0</v>
      </c>
      <c r="AO55" s="42"/>
      <c r="AP55" s="43">
        <f t="shared" si="10"/>
        <v>0</v>
      </c>
      <c r="AQ55" s="42">
        <f>[3]V_МО_ФАКТ!AQ55-'[2]V_МО__был 22'!AQ55</f>
        <v>0</v>
      </c>
      <c r="AR55" s="42">
        <f>[3]V_МО_ФАКТ!AR55-'[2]V_МО__был 22'!AR55</f>
        <v>0</v>
      </c>
      <c r="AS55" s="42">
        <f>[3]V_МО_ФАКТ!AS55-'[2]V_МО__был 22'!AS55</f>
        <v>0</v>
      </c>
      <c r="AT55" s="43">
        <f t="shared" si="50"/>
        <v>0</v>
      </c>
      <c r="AU55" s="41">
        <f t="shared" si="51"/>
        <v>0</v>
      </c>
      <c r="AV55" s="41"/>
      <c r="AW55" s="42">
        <v>0</v>
      </c>
      <c r="AX55" s="42"/>
      <c r="AY55" s="42"/>
      <c r="AZ55" s="42">
        <f>[3]V_МО_ФАКТ!AZ55-'[2]V_МО__был 22'!AZ55</f>
        <v>0</v>
      </c>
      <c r="BA55" s="42"/>
      <c r="BB55" s="42"/>
      <c r="BC55" s="42">
        <f>[3]V_МО_ФАКТ!BC55-'[2]V_МО__был 22'!BC55</f>
        <v>0</v>
      </c>
      <c r="BD55" s="45">
        <f t="shared" si="53"/>
        <v>0</v>
      </c>
      <c r="BE55" s="42"/>
      <c r="BF55" s="42"/>
      <c r="BG55" s="42"/>
      <c r="BH55" s="46">
        <f t="shared" si="13"/>
        <v>0</v>
      </c>
      <c r="BI55" s="42">
        <f>[3]V_МО_ФАКТ!BI55-'[2]V_МО__был 22'!BI55</f>
        <v>0</v>
      </c>
      <c r="BJ55" s="42">
        <f>[3]V_МО_ФАКТ!BJ55-'[2]V_МО__был 22'!BJ55</f>
        <v>0</v>
      </c>
      <c r="BK55" s="42">
        <f>[3]V_МО_ФАКТ!BK55-'[2]V_МО__был 22'!BK55</f>
        <v>0</v>
      </c>
      <c r="BL55" s="42">
        <f>[3]V_МО_ФАКТ!BL55-'[2]V_МО__был 22'!BL55</f>
        <v>0</v>
      </c>
      <c r="BM55" s="46">
        <f t="shared" si="14"/>
        <v>0</v>
      </c>
      <c r="BN55" s="42">
        <f>[3]V_МО_ФАКТ!BN55-'[2]V_МО__был 22'!BN55</f>
        <v>0</v>
      </c>
      <c r="BO55" s="42">
        <f>[3]V_МО_ФАКТ!BO55-'[2]V_МО__был 22'!BO55</f>
        <v>0</v>
      </c>
      <c r="BP55" s="42">
        <f>[3]V_МО_ФАКТ!BP55-'[2]V_МО__был 22'!BP55</f>
        <v>0</v>
      </c>
      <c r="BQ55" s="46">
        <f t="shared" si="15"/>
        <v>0</v>
      </c>
      <c r="BR55" s="42">
        <f>[3]V_МО_ФАКТ!BR55-'[2]V_МО__был 22'!BR55</f>
        <v>0</v>
      </c>
      <c r="BS55" s="42">
        <f>[3]V_МО_ФАКТ!BS55-'[2]V_МО__был 22'!BS55</f>
        <v>0</v>
      </c>
      <c r="BT55" s="42">
        <f>[3]V_МО_ФАКТ!BT55-'[2]V_МО__был 22'!BT55</f>
        <v>0</v>
      </c>
      <c r="BU55" s="42">
        <f>[3]V_МО_ФАКТ!BU55-'[2]V_МО__был 22'!BU55</f>
        <v>0</v>
      </c>
      <c r="BV55" s="42">
        <f>[3]V_МО_ФАКТ!BV55-'[2]V_МО__был 22'!BV55</f>
        <v>0</v>
      </c>
      <c r="BW55" s="42">
        <f>[3]V_МО_ФАКТ!BW55-'[2]V_МО__был 22'!BW55</f>
        <v>0</v>
      </c>
      <c r="BX55" s="42">
        <f>[3]V_МО_ФАКТ!BX55-'[2]V_МО__был 22'!BX55</f>
        <v>0</v>
      </c>
      <c r="BY55" s="42">
        <f>[3]V_МО_ФАКТ!BY55-'[2]V_МО__был 22'!BY55</f>
        <v>0</v>
      </c>
      <c r="BZ55" s="40">
        <f t="shared" si="21"/>
        <v>0</v>
      </c>
      <c r="CA55" s="43">
        <f t="shared" si="54"/>
        <v>0</v>
      </c>
      <c r="CB55" s="42">
        <f>[4]Итого!CB49-'[2]V_МО__был 22'!CB55</f>
        <v>0</v>
      </c>
      <c r="CC55" s="42">
        <f>[4]Итого!CC49-'[2]V_МО__был 22'!CC55</f>
        <v>0</v>
      </c>
      <c r="CD55" s="42">
        <f>[4]Итого!CD49-'[2]V_МО__был 22'!CD55</f>
        <v>0</v>
      </c>
      <c r="CE55" s="42">
        <f>[4]Итого!CE49-'[2]V_МО__был 22'!CE55</f>
        <v>0</v>
      </c>
      <c r="CF55" s="41">
        <f>[4]Итого!CF49-'[2]V_МО__был 22'!CF55</f>
        <v>0</v>
      </c>
      <c r="CG55" s="42">
        <f>[4]Итого!CG49-'[2]V_МО__был 22'!CG55</f>
        <v>0</v>
      </c>
      <c r="CH55" s="42">
        <f>[4]Итого!CH49-'[2]V_МО__был 22'!CH55</f>
        <v>0</v>
      </c>
      <c r="CI55" s="42">
        <f>[4]Итого!CI49-'[2]V_МО__был 22'!CI55</f>
        <v>0</v>
      </c>
      <c r="CJ55" s="42">
        <f>[4]Итого!CJ49-'[2]V_МО__был 22'!CJ55</f>
        <v>0</v>
      </c>
      <c r="CK55" s="42">
        <f>[4]Итого!CK49-'[2]V_МО__был 22'!CK55</f>
        <v>0</v>
      </c>
      <c r="CL55" s="42">
        <f>[4]Итого!CL49-'[2]V_МО__был 22'!CL55</f>
        <v>0</v>
      </c>
      <c r="CM55" s="42">
        <f>[4]Итого!CM49-'[2]V_МО__был 22'!CM55</f>
        <v>0</v>
      </c>
      <c r="CN55" s="42">
        <f>[4]Итого!CN49-'[2]V_МО__был 22'!CN55</f>
        <v>0</v>
      </c>
      <c r="CO55" s="42">
        <f>[4]Итого!CO49-'[2]V_МО__был 22'!CO55</f>
        <v>0</v>
      </c>
      <c r="CP55" s="42">
        <f>[4]Итого!CP49-'[2]V_МО__был 22'!CP55</f>
        <v>0</v>
      </c>
      <c r="CQ55" s="42">
        <f>[4]Итого!CQ49-'[2]V_МО__был 22'!CQ55</f>
        <v>0</v>
      </c>
      <c r="CR55" s="42">
        <f>[4]Итого!CR49-'[2]V_МО__был 22'!CR55</f>
        <v>0</v>
      </c>
      <c r="CS55" s="42">
        <f>[4]Итого!CS49-'[2]V_МО__был 22'!CS55</f>
        <v>0</v>
      </c>
      <c r="CT55" s="42">
        <f>[4]Итого!CT49-'[2]V_МО__был 22'!CT55</f>
        <v>0</v>
      </c>
      <c r="CU55" s="42">
        <f>[4]Итого!CU49-'[2]V_МО__был 22'!CU55</f>
        <v>0</v>
      </c>
      <c r="CV55" s="42">
        <f>[4]Итого!CV49-'[2]V_МО__был 22'!CV55</f>
        <v>0</v>
      </c>
      <c r="CW55" s="42">
        <f>[4]Итого!CW49-'[2]V_МО__был 22'!CW55</f>
        <v>0</v>
      </c>
      <c r="CX55" s="42">
        <f>[4]Итого!CX49-'[2]V_МО__был 22'!CX55</f>
        <v>0</v>
      </c>
      <c r="CY55" s="42">
        <f>[4]Итого!CY49-'[2]V_МО__был 22'!CY55</f>
        <v>0</v>
      </c>
      <c r="CZ55" s="42">
        <f>[4]Итого!CZ49-'[2]V_МО__был 22'!CZ55</f>
        <v>0</v>
      </c>
      <c r="DA55" s="42">
        <f>[4]Итого!DA49-'[2]V_МО__был 22'!DA55</f>
        <v>0</v>
      </c>
      <c r="DB55" s="42">
        <f>[4]Итого!DB49-'[2]V_МО__был 22'!DB55</f>
        <v>0</v>
      </c>
      <c r="DC55" s="42">
        <f>[4]Итого!DC49-'[2]V_МО__был 22'!DC55</f>
        <v>0</v>
      </c>
      <c r="DD55" s="42">
        <f>[4]Итого!DD49-'[2]V_МО__был 22'!DD55</f>
        <v>0</v>
      </c>
      <c r="DE55" s="42">
        <f>[4]Итого!DE49-'[2]V_МО__был 22'!DE55</f>
        <v>0</v>
      </c>
      <c r="DF55" s="42">
        <f>[4]Итого!DF49-'[2]V_МО__был 22'!DF55</f>
        <v>0</v>
      </c>
      <c r="DG55" s="42">
        <f>[4]Итого!DG49-'[2]V_МО__был 22'!DG55</f>
        <v>0</v>
      </c>
      <c r="DH55" s="42">
        <f>[4]Итого!DH49-'[2]V_МО__был 22'!DH55</f>
        <v>0</v>
      </c>
      <c r="DI55" s="42">
        <f>[4]Итого!DI49-'[2]V_МО__был 22'!DI55</f>
        <v>0</v>
      </c>
      <c r="DJ55" s="42">
        <f>[4]Итого!DJ49-'[2]V_МО__был 22'!DJ55</f>
        <v>0</v>
      </c>
      <c r="DK55" s="42">
        <f>[4]Итого!DK49-'[2]V_МО__был 22'!DK55</f>
        <v>0</v>
      </c>
      <c r="DL55" s="42">
        <f>[4]Итого!DL49-'[2]V_МО__был 22'!DL55</f>
        <v>0</v>
      </c>
      <c r="DM55" s="42">
        <f>[4]Итого!DM49-'[2]V_МО__был 22'!DM55</f>
        <v>0</v>
      </c>
      <c r="DN55" s="42">
        <f>[4]Итого!DN49-'[2]V_МО__был 22'!DN55</f>
        <v>0</v>
      </c>
      <c r="DO55" s="42">
        <f>[4]Итого!DO49-'[2]V_МО__был 22'!DO55</f>
        <v>0</v>
      </c>
      <c r="DP55" s="42">
        <f>[4]Итого!DP49-'[2]V_МО__был 22'!DP55</f>
        <v>0</v>
      </c>
      <c r="DQ55" s="42">
        <f>[4]Итого!DQ49-'[2]V_МО__был 22'!DQ55</f>
        <v>0</v>
      </c>
      <c r="DR55" s="42">
        <f>[4]Итого!DR49-'[2]V_МО__был 22'!DR55</f>
        <v>0</v>
      </c>
      <c r="DS55" s="48">
        <f>[4]Итого!DS49-'[2]V_МО__был 22'!DS55</f>
        <v>0</v>
      </c>
      <c r="DT55" s="48">
        <f>[4]Итого!DT49-'[2]V_МО__был 22'!DT55</f>
        <v>0</v>
      </c>
      <c r="DU55" s="48">
        <f>[4]Итого!DU49-'[2]V_МО__был 22'!DU55</f>
        <v>0</v>
      </c>
      <c r="DV55" s="42">
        <f>[4]Итого!DV49-'[2]V_МО__был 22'!DV55</f>
        <v>0</v>
      </c>
      <c r="DW55" s="40">
        <f>[4]Итого!DW49-'[2]V_МО__был 22'!DW55</f>
        <v>0</v>
      </c>
      <c r="DX55" s="43">
        <f>[4]Итого!DX49-'[2]V_МО__был 22'!DX55</f>
        <v>0</v>
      </c>
      <c r="DY55" s="41">
        <f>[4]Итого!DY49-'[2]V_МО__был 22'!DY55</f>
        <v>0</v>
      </c>
      <c r="DZ55" s="42">
        <f>[4]Итого!DZ49-'[2]V_МО__был 22'!DZ55</f>
        <v>0</v>
      </c>
      <c r="EA55" s="42">
        <f>[4]Итого!EA49-'[2]V_МО__был 22'!EA55</f>
        <v>0</v>
      </c>
      <c r="EB55" s="42">
        <f>[4]Итого!EB49-'[2]V_МО__был 22'!EB55</f>
        <v>0</v>
      </c>
      <c r="EC55" s="41">
        <f>[4]Итого!EC49-'[2]V_МО__был 22'!EC55</f>
        <v>0</v>
      </c>
      <c r="ED55" s="42">
        <f>[4]Итого!ED49-'[2]V_МО__был 22'!ED55</f>
        <v>0</v>
      </c>
      <c r="EE55" s="42">
        <f>[4]Итого!EE49-'[2]V_МО__был 22'!EE55</f>
        <v>0</v>
      </c>
      <c r="EF55" s="42">
        <f>[4]Итого!EF49-'[2]V_МО__был 22'!EF55</f>
        <v>0</v>
      </c>
      <c r="EG55" s="42">
        <f>[4]Итого!EG49-'[2]V_МО__был 22'!EG55</f>
        <v>0</v>
      </c>
      <c r="EH55" s="42">
        <f>[4]Итого!EH49-'[2]V_МО__был 22'!EH55</f>
        <v>0</v>
      </c>
      <c r="EI55" s="42">
        <f>[4]Итого!EI49-'[2]V_МО__был 22'!EI55</f>
        <v>0</v>
      </c>
      <c r="EJ55" s="42">
        <f>[4]Итого!EJ49-'[2]V_МО__был 22'!EJ55</f>
        <v>0</v>
      </c>
      <c r="EK55" s="42">
        <f>[4]Итого!EK49-'[2]V_МО__был 22'!EK55</f>
        <v>0</v>
      </c>
      <c r="EL55" s="42">
        <f>[4]Итого!EL49-'[2]V_МО__был 22'!EL55</f>
        <v>0</v>
      </c>
      <c r="EM55" s="42">
        <f>[4]Итого!EM49-'[2]V_МО__был 22'!EM55</f>
        <v>0</v>
      </c>
      <c r="EN55" s="41">
        <f>[4]Итого!EN49-'[2]V_МО__был 22'!EN55</f>
        <v>0</v>
      </c>
      <c r="EO55" s="42">
        <f>[4]Итого!EO49-'[2]V_МО__был 22'!EO55</f>
        <v>0</v>
      </c>
      <c r="EP55" s="41">
        <f>[4]Итого!EP49-'[2]V_МО__был 22'!EP55</f>
        <v>0</v>
      </c>
      <c r="EQ55" s="42">
        <f>[4]Итого!EQ49-'[2]V_МО__был 22'!EQ55</f>
        <v>0</v>
      </c>
      <c r="ER55" s="42">
        <f>[4]Итого!ER49-'[2]V_МО__был 22'!ER55</f>
        <v>0</v>
      </c>
      <c r="ES55" s="42">
        <f>[4]Итого!ES49-'[2]V_МО__был 22'!ES55</f>
        <v>0</v>
      </c>
      <c r="ET55" s="42">
        <f>[4]Итого!ET49-'[2]V_МО__был 22'!ET55</f>
        <v>0</v>
      </c>
      <c r="EU55" s="42">
        <f>[4]Итого!EU49-'[2]V_МО__был 22'!EU55</f>
        <v>0</v>
      </c>
      <c r="EV55" s="42">
        <f>[4]Итого!EV49-'[2]V_МО__был 22'!EV55</f>
        <v>0</v>
      </c>
      <c r="EW55" s="42">
        <f>[4]Итого!EW49-'[2]V_МО__был 22'!EW55</f>
        <v>0</v>
      </c>
      <c r="EX55" s="42">
        <f>[4]Итого!EX49-'[2]V_МО__был 22'!EX55</f>
        <v>0</v>
      </c>
      <c r="EY55" s="42">
        <f>[4]Итого!EY49-'[2]V_МО__был 22'!EY55</f>
        <v>0</v>
      </c>
      <c r="EZ55" s="42">
        <f>[4]Итого!EZ49-'[2]V_МО__был 22'!EZ55</f>
        <v>0</v>
      </c>
      <c r="FA55" s="42">
        <f>[4]Итого!FA49-'[2]V_МО__был 22'!FA55</f>
        <v>0</v>
      </c>
      <c r="FB55" s="42">
        <f>[4]Итого!FB49-'[2]V_МО__был 22'!FB55</f>
        <v>0</v>
      </c>
      <c r="FC55" s="42">
        <f>[4]Итого!FC49-'[2]V_МО__был 22'!FC55</f>
        <v>0</v>
      </c>
      <c r="FD55" s="42">
        <f>[4]Итого!FD49-'[2]V_МО__был 22'!FD55</f>
        <v>0</v>
      </c>
      <c r="FE55" s="42">
        <f>[4]Итого!FE49-'[2]V_МО__был 22'!FE55</f>
        <v>0</v>
      </c>
      <c r="FF55" s="42">
        <f>[4]Итого!FF49-'[2]V_МО__был 22'!FF55</f>
        <v>0</v>
      </c>
      <c r="FG55" s="42">
        <f>[4]Итого!FG49-'[2]V_МО__был 22'!FG55</f>
        <v>0</v>
      </c>
      <c r="FH55" s="49">
        <f t="shared" si="55"/>
        <v>0</v>
      </c>
      <c r="FI55" s="42"/>
      <c r="FJ55" s="42"/>
      <c r="FK55" s="42"/>
      <c r="FL55" s="40">
        <f t="shared" si="56"/>
        <v>0</v>
      </c>
      <c r="FM55" s="42"/>
      <c r="FN55" s="42"/>
      <c r="FO55" s="42"/>
    </row>
    <row r="56" spans="1:171" ht="23.25" x14ac:dyDescent="0.3">
      <c r="A56" s="37">
        <f t="shared" si="57"/>
        <v>37</v>
      </c>
      <c r="B56" s="65" t="s">
        <v>231</v>
      </c>
      <c r="C56" s="39" t="s">
        <v>232</v>
      </c>
      <c r="D56" s="40">
        <f t="shared" si="48"/>
        <v>0</v>
      </c>
      <c r="E56" s="41">
        <f t="shared" si="2"/>
        <v>0</v>
      </c>
      <c r="F56" s="42">
        <f t="shared" si="3"/>
        <v>0</v>
      </c>
      <c r="G56" s="42">
        <f t="shared" si="3"/>
        <v>0</v>
      </c>
      <c r="H56" s="42">
        <f t="shared" si="3"/>
        <v>0</v>
      </c>
      <c r="I56" s="42">
        <f t="shared" si="4"/>
        <v>0</v>
      </c>
      <c r="J56" s="41">
        <f t="shared" si="5"/>
        <v>0</v>
      </c>
      <c r="K56" s="42">
        <f>[1]V_МО_ФАКТ!K56-'[2]V_МО__был 22'!K56</f>
        <v>0</v>
      </c>
      <c r="L56" s="42">
        <f>[1]V_МО_ФАКТ!L56-'[2]V_МО__был 22'!L56</f>
        <v>0</v>
      </c>
      <c r="M56" s="42">
        <f>[1]V_МО_ФАКТ!M56-'[2]V_МО__был 22'!M56</f>
        <v>0</v>
      </c>
      <c r="N56" s="42">
        <f>[1]V_МО_ФАКТ!N56-'[2]V_МО__был 22'!N56</f>
        <v>0</v>
      </c>
      <c r="O56" s="41">
        <f t="shared" si="6"/>
        <v>0</v>
      </c>
      <c r="P56" s="42">
        <f>[1]V_МО_ФАКТ!P56-'[2]V_МО__был 22'!P56</f>
        <v>0</v>
      </c>
      <c r="Q56" s="42">
        <f>[1]V_МО_ФАКТ!Q56-'[2]V_МО__был 22'!Q56</f>
        <v>0</v>
      </c>
      <c r="R56" s="42">
        <f>[1]V_МО_ФАКТ!R56-'[2]V_МО__был 22'!R56</f>
        <v>0</v>
      </c>
      <c r="S56" s="42">
        <f>[1]V_МО_ФАКТ!S56-'[2]V_МО__был 22'!S56</f>
        <v>0</v>
      </c>
      <c r="T56" s="42">
        <f>[1]V_МО_ФАКТ!T56-'[2]V_МО__был 22'!T56</f>
        <v>0</v>
      </c>
      <c r="U56" s="42">
        <f>[1]V_МО_ФАКТ!U56-'[2]V_МО__был 22'!U56</f>
        <v>0</v>
      </c>
      <c r="V56" s="42"/>
      <c r="W56" s="41">
        <f>[1]V_МО_ФАКТ!W56-'[2]V_МО__был 22'!W56</f>
        <v>0</v>
      </c>
      <c r="X56" s="42">
        <f>[1]V_МО_ФАКТ!X56-'[2]V_МО__был 22'!X56</f>
        <v>0</v>
      </c>
      <c r="Y56" s="42">
        <f>[1]V_МО_ФАКТ!Y56-'[2]V_МО__был 22'!Y56</f>
        <v>0</v>
      </c>
      <c r="Z56" s="42">
        <f>[1]V_МО_ФАКТ!Z56-'[2]V_МО__был 22'!Z56</f>
        <v>0</v>
      </c>
      <c r="AA56" s="41">
        <f t="shared" si="7"/>
        <v>0</v>
      </c>
      <c r="AB56" s="42">
        <f>[1]V_МО_ФАКТ!AB56-'[2]V_МО__был 22'!AB56</f>
        <v>0</v>
      </c>
      <c r="AC56" s="42">
        <f>[1]V_МО_ФАКТ!AC56-'[2]V_МО__был 22'!AC56</f>
        <v>0</v>
      </c>
      <c r="AD56" s="41">
        <f t="shared" si="8"/>
        <v>0</v>
      </c>
      <c r="AE56" s="42">
        <f>[1]V_МО_ФАКТ!AE56-'[2]V_МО__был 22'!AE56</f>
        <v>0</v>
      </c>
      <c r="AF56" s="42">
        <f>[1]V_МО_ФАКТ!AF56-'[2]V_МО__был 22'!AF56</f>
        <v>0</v>
      </c>
      <c r="AG56" s="42">
        <f>[1]V_МО_ФАКТ!AG56-'[2]V_МО__был 22'!AG56</f>
        <v>0</v>
      </c>
      <c r="AH56" s="42">
        <f>[1]V_МО_ФАКТ!AH56-'[2]V_МО__был 22'!AH56</f>
        <v>0</v>
      </c>
      <c r="AI56" s="42">
        <f>[1]V_МО_ФАКТ!AI56-'[2]V_МО__был 22'!AI56</f>
        <v>0</v>
      </c>
      <c r="AJ56" s="42">
        <f>[1]V_МО_ФАКТ!AJ56-'[2]V_МО__был 22'!AJ56</f>
        <v>0</v>
      </c>
      <c r="AK56" s="41">
        <f t="shared" si="9"/>
        <v>0</v>
      </c>
      <c r="AL56" s="42">
        <f>[3]V_МО_ФАКТ!AL56-'[2]V_МО__был 22'!AL56</f>
        <v>0</v>
      </c>
      <c r="AM56" s="42">
        <f>[3]V_МО_ФАКТ!AM56-'[2]V_МО__был 22'!AM56</f>
        <v>0</v>
      </c>
      <c r="AN56" s="42">
        <f>[1]V_МО_ФАКТ!AN56-'[2]V_МО__был 22'!AN56</f>
        <v>0</v>
      </c>
      <c r="AO56" s="42"/>
      <c r="AP56" s="43">
        <f t="shared" si="10"/>
        <v>0</v>
      </c>
      <c r="AQ56" s="42">
        <f>[3]V_МО_ФАКТ!AQ56-'[2]V_МО__был 22'!AQ56</f>
        <v>0</v>
      </c>
      <c r="AR56" s="42">
        <f>[3]V_МО_ФАКТ!AR56-'[2]V_МО__был 22'!AR56</f>
        <v>0</v>
      </c>
      <c r="AS56" s="42">
        <f>[3]V_МО_ФАКТ!AS56-'[2]V_МО__был 22'!AS56</f>
        <v>0</v>
      </c>
      <c r="AT56" s="43">
        <f t="shared" si="50"/>
        <v>0</v>
      </c>
      <c r="AU56" s="41">
        <f t="shared" si="51"/>
        <v>0</v>
      </c>
      <c r="AV56" s="41"/>
      <c r="AW56" s="42">
        <v>0</v>
      </c>
      <c r="AX56" s="42"/>
      <c r="AY56" s="42"/>
      <c r="AZ56" s="42">
        <f>[3]V_МО_ФАКТ!AZ56-'[2]V_МО__был 22'!AZ56</f>
        <v>0</v>
      </c>
      <c r="BA56" s="42"/>
      <c r="BB56" s="42"/>
      <c r="BC56" s="42">
        <f>[3]V_МО_ФАКТ!BC56-'[2]V_МО__был 22'!BC56</f>
        <v>0</v>
      </c>
      <c r="BD56" s="45">
        <f t="shared" si="53"/>
        <v>0</v>
      </c>
      <c r="BE56" s="42"/>
      <c r="BF56" s="42"/>
      <c r="BG56" s="42"/>
      <c r="BH56" s="46">
        <f t="shared" si="13"/>
        <v>0</v>
      </c>
      <c r="BI56" s="42">
        <f>[3]V_МО_ФАКТ!BI56-'[2]V_МО__был 22'!BI56</f>
        <v>0</v>
      </c>
      <c r="BJ56" s="42">
        <f>[3]V_МО_ФАКТ!BJ56-'[2]V_МО__был 22'!BJ56</f>
        <v>0</v>
      </c>
      <c r="BK56" s="42">
        <f>[3]V_МО_ФАКТ!BK56-'[2]V_МО__был 22'!BK56</f>
        <v>0</v>
      </c>
      <c r="BL56" s="42">
        <f>[3]V_МО_ФАКТ!BL56-'[2]V_МО__был 22'!BL56</f>
        <v>0</v>
      </c>
      <c r="BM56" s="46">
        <f t="shared" si="14"/>
        <v>0</v>
      </c>
      <c r="BN56" s="42">
        <f>[3]V_МО_ФАКТ!BN56-'[2]V_МО__был 22'!BN56</f>
        <v>0</v>
      </c>
      <c r="BO56" s="42">
        <f>[3]V_МО_ФАКТ!BO56-'[2]V_МО__был 22'!BO56</f>
        <v>0</v>
      </c>
      <c r="BP56" s="42">
        <f>[3]V_МО_ФАКТ!BP56-'[2]V_МО__был 22'!BP56</f>
        <v>0</v>
      </c>
      <c r="BQ56" s="46">
        <f t="shared" si="15"/>
        <v>0</v>
      </c>
      <c r="BR56" s="42">
        <f>[3]V_МО_ФАКТ!BR56-'[2]V_МО__был 22'!BR56</f>
        <v>0</v>
      </c>
      <c r="BS56" s="42">
        <f>[3]V_МО_ФАКТ!BS56-'[2]V_МО__был 22'!BS56</f>
        <v>0</v>
      </c>
      <c r="BT56" s="42">
        <f>[3]V_МО_ФАКТ!BT56-'[2]V_МО__был 22'!BT56</f>
        <v>0</v>
      </c>
      <c r="BU56" s="42">
        <f>[3]V_МО_ФАКТ!BU56-'[2]V_МО__был 22'!BU56</f>
        <v>0</v>
      </c>
      <c r="BV56" s="42">
        <f>[3]V_МО_ФАКТ!BV56-'[2]V_МО__был 22'!BV56</f>
        <v>2073</v>
      </c>
      <c r="BW56" s="42">
        <f>[3]V_МО_ФАКТ!BW56-'[2]V_МО__был 22'!BW56</f>
        <v>0</v>
      </c>
      <c r="BX56" s="42">
        <f>[3]V_МО_ФАКТ!BX56-'[2]V_МО__был 22'!BX56</f>
        <v>0</v>
      </c>
      <c r="BY56" s="42">
        <f>[3]V_МО_ФАКТ!BY56-'[2]V_МО__был 22'!BY56</f>
        <v>0</v>
      </c>
      <c r="BZ56" s="40">
        <f t="shared" si="21"/>
        <v>0</v>
      </c>
      <c r="CA56" s="43">
        <f t="shared" si="54"/>
        <v>0</v>
      </c>
      <c r="CB56" s="42">
        <f>[4]Итого!CB50-'[2]V_МО__был 22'!CB56</f>
        <v>0</v>
      </c>
      <c r="CC56" s="42">
        <f>[4]Итого!CC50-'[2]V_МО__был 22'!CC56</f>
        <v>0</v>
      </c>
      <c r="CD56" s="42">
        <f>[4]Итого!CD50-'[2]V_МО__был 22'!CD56</f>
        <v>0</v>
      </c>
      <c r="CE56" s="42">
        <f>[4]Итого!CE50-'[2]V_МО__был 22'!CE56</f>
        <v>0</v>
      </c>
      <c r="CF56" s="41">
        <f>[4]Итого!CF50-'[2]V_МО__был 22'!CF56</f>
        <v>0</v>
      </c>
      <c r="CG56" s="42">
        <f>[4]Итого!CG50-'[2]V_МО__был 22'!CG56</f>
        <v>0</v>
      </c>
      <c r="CH56" s="42">
        <f>[4]Итого!CH50-'[2]V_МО__был 22'!CH56</f>
        <v>0</v>
      </c>
      <c r="CI56" s="42">
        <f>[4]Итого!CI50-'[2]V_МО__был 22'!CI56</f>
        <v>0</v>
      </c>
      <c r="CJ56" s="42">
        <f>[4]Итого!CJ50-'[2]V_МО__был 22'!CJ56</f>
        <v>0</v>
      </c>
      <c r="CK56" s="42">
        <f>[4]Итого!CK50-'[2]V_МО__был 22'!CK56</f>
        <v>0</v>
      </c>
      <c r="CL56" s="42">
        <f>[4]Итого!CL50-'[2]V_МО__был 22'!CL56</f>
        <v>0</v>
      </c>
      <c r="CM56" s="42">
        <f>[4]Итого!CM50-'[2]V_МО__был 22'!CM56</f>
        <v>0</v>
      </c>
      <c r="CN56" s="42">
        <f>[4]Итого!CN50-'[2]V_МО__был 22'!CN56</f>
        <v>0</v>
      </c>
      <c r="CO56" s="42">
        <f>[4]Итого!CO50-'[2]V_МО__был 22'!CO56</f>
        <v>0</v>
      </c>
      <c r="CP56" s="42">
        <f>[4]Итого!CP50-'[2]V_МО__был 22'!CP56</f>
        <v>0</v>
      </c>
      <c r="CQ56" s="42">
        <f>[4]Итого!CQ50-'[2]V_МО__был 22'!CQ56</f>
        <v>0</v>
      </c>
      <c r="CR56" s="42">
        <f>[4]Итого!CR50-'[2]V_МО__был 22'!CR56</f>
        <v>0</v>
      </c>
      <c r="CS56" s="42">
        <f>[4]Итого!CS50-'[2]V_МО__был 22'!CS56</f>
        <v>0</v>
      </c>
      <c r="CT56" s="42">
        <f>[4]Итого!CT50-'[2]V_МО__был 22'!CT56</f>
        <v>0</v>
      </c>
      <c r="CU56" s="42">
        <f>[4]Итого!CU50-'[2]V_МО__был 22'!CU56</f>
        <v>0</v>
      </c>
      <c r="CV56" s="42">
        <f>[4]Итого!CV50-'[2]V_МО__был 22'!CV56</f>
        <v>0</v>
      </c>
      <c r="CW56" s="42">
        <f>[4]Итого!CW50-'[2]V_МО__был 22'!CW56</f>
        <v>0</v>
      </c>
      <c r="CX56" s="42">
        <f>[4]Итого!CX50-'[2]V_МО__был 22'!CX56</f>
        <v>0</v>
      </c>
      <c r="CY56" s="42">
        <f>[4]Итого!CY50-'[2]V_МО__был 22'!CY56</f>
        <v>0</v>
      </c>
      <c r="CZ56" s="42">
        <f>[4]Итого!CZ50-'[2]V_МО__был 22'!CZ56</f>
        <v>0</v>
      </c>
      <c r="DA56" s="42">
        <f>[4]Итого!DA50-'[2]V_МО__был 22'!DA56</f>
        <v>0</v>
      </c>
      <c r="DB56" s="42">
        <f>[4]Итого!DB50-'[2]V_МО__был 22'!DB56</f>
        <v>0</v>
      </c>
      <c r="DC56" s="42">
        <f>[4]Итого!DC50-'[2]V_МО__был 22'!DC56</f>
        <v>0</v>
      </c>
      <c r="DD56" s="42">
        <f>[4]Итого!DD50-'[2]V_МО__был 22'!DD56</f>
        <v>0</v>
      </c>
      <c r="DE56" s="42">
        <f>[4]Итого!DE50-'[2]V_МО__был 22'!DE56</f>
        <v>0</v>
      </c>
      <c r="DF56" s="42">
        <f>[4]Итого!DF50-'[2]V_МО__был 22'!DF56</f>
        <v>0</v>
      </c>
      <c r="DG56" s="42">
        <f>[4]Итого!DG50-'[2]V_МО__был 22'!DG56</f>
        <v>0</v>
      </c>
      <c r="DH56" s="42">
        <f>[4]Итого!DH50-'[2]V_МО__был 22'!DH56</f>
        <v>0</v>
      </c>
      <c r="DI56" s="42">
        <f>[4]Итого!DI50-'[2]V_МО__был 22'!DI56</f>
        <v>0</v>
      </c>
      <c r="DJ56" s="42">
        <f>[4]Итого!DJ50-'[2]V_МО__был 22'!DJ56</f>
        <v>0</v>
      </c>
      <c r="DK56" s="42">
        <f>[4]Итого!DK50-'[2]V_МО__был 22'!DK56</f>
        <v>0</v>
      </c>
      <c r="DL56" s="42">
        <f>[4]Итого!DL50-'[2]V_МО__был 22'!DL56</f>
        <v>0</v>
      </c>
      <c r="DM56" s="42">
        <f>[4]Итого!DM50-'[2]V_МО__был 22'!DM56</f>
        <v>0</v>
      </c>
      <c r="DN56" s="42">
        <f>[4]Итого!DN50-'[2]V_МО__был 22'!DN56</f>
        <v>0</v>
      </c>
      <c r="DO56" s="42">
        <f>[4]Итого!DO50-'[2]V_МО__был 22'!DO56</f>
        <v>0</v>
      </c>
      <c r="DP56" s="42">
        <f>[4]Итого!DP50-'[2]V_МО__был 22'!DP56</f>
        <v>0</v>
      </c>
      <c r="DQ56" s="42">
        <f>[4]Итого!DQ50-'[2]V_МО__был 22'!DQ56</f>
        <v>0</v>
      </c>
      <c r="DR56" s="42">
        <f>[4]Итого!DR50-'[2]V_МО__был 22'!DR56</f>
        <v>0</v>
      </c>
      <c r="DS56" s="48">
        <f>[4]Итого!DS50-'[2]V_МО__был 22'!DS56</f>
        <v>0</v>
      </c>
      <c r="DT56" s="48">
        <f>[4]Итого!DT50-'[2]V_МО__был 22'!DT56</f>
        <v>0</v>
      </c>
      <c r="DU56" s="48">
        <f>[4]Итого!DU50-'[2]V_МО__был 22'!DU56</f>
        <v>0</v>
      </c>
      <c r="DV56" s="42">
        <f>[4]Итого!DV50-'[2]V_МО__был 22'!DV56</f>
        <v>0</v>
      </c>
      <c r="DW56" s="40">
        <f>[4]Итого!DW50-'[2]V_МО__был 22'!DW56</f>
        <v>0</v>
      </c>
      <c r="DX56" s="43">
        <f>[4]Итого!DX50-'[2]V_МО__был 22'!DX56</f>
        <v>0</v>
      </c>
      <c r="DY56" s="41">
        <f>[4]Итого!DY50-'[2]V_МО__был 22'!DY56</f>
        <v>0</v>
      </c>
      <c r="DZ56" s="42">
        <f>[4]Итого!DZ50-'[2]V_МО__был 22'!DZ56</f>
        <v>0</v>
      </c>
      <c r="EA56" s="42">
        <f>[4]Итого!EA50-'[2]V_МО__был 22'!EA56</f>
        <v>0</v>
      </c>
      <c r="EB56" s="42">
        <f>[4]Итого!EB50-'[2]V_МО__был 22'!EB56</f>
        <v>0</v>
      </c>
      <c r="EC56" s="41">
        <f>[4]Итого!EC50-'[2]V_МО__был 22'!EC56</f>
        <v>0</v>
      </c>
      <c r="ED56" s="42">
        <f>[4]Итого!ED50-'[2]V_МО__был 22'!ED56</f>
        <v>0</v>
      </c>
      <c r="EE56" s="42">
        <f>[4]Итого!EE50-'[2]V_МО__был 22'!EE56</f>
        <v>0</v>
      </c>
      <c r="EF56" s="42">
        <f>[4]Итого!EF50-'[2]V_МО__был 22'!EF56</f>
        <v>0</v>
      </c>
      <c r="EG56" s="42">
        <f>[4]Итого!EG50-'[2]V_МО__был 22'!EG56</f>
        <v>0</v>
      </c>
      <c r="EH56" s="42">
        <f>[4]Итого!EH50-'[2]V_МО__был 22'!EH56</f>
        <v>0</v>
      </c>
      <c r="EI56" s="42">
        <f>[4]Итого!EI50-'[2]V_МО__был 22'!EI56</f>
        <v>0</v>
      </c>
      <c r="EJ56" s="42">
        <f>[4]Итого!EJ50-'[2]V_МО__был 22'!EJ56</f>
        <v>0</v>
      </c>
      <c r="EK56" s="42">
        <f>[4]Итого!EK50-'[2]V_МО__был 22'!EK56</f>
        <v>0</v>
      </c>
      <c r="EL56" s="42">
        <f>[4]Итого!EL50-'[2]V_МО__был 22'!EL56</f>
        <v>0</v>
      </c>
      <c r="EM56" s="42">
        <f>[4]Итого!EM50-'[2]V_МО__был 22'!EM56</f>
        <v>0</v>
      </c>
      <c r="EN56" s="41">
        <f>[4]Итого!EN50-'[2]V_МО__был 22'!EN56</f>
        <v>0</v>
      </c>
      <c r="EO56" s="42">
        <f>[4]Итого!EO50-'[2]V_МО__был 22'!EO56</f>
        <v>0</v>
      </c>
      <c r="EP56" s="41">
        <f>[4]Итого!EP50-'[2]V_МО__был 22'!EP56</f>
        <v>0</v>
      </c>
      <c r="EQ56" s="42">
        <f>[4]Итого!EQ50-'[2]V_МО__был 22'!EQ56</f>
        <v>0</v>
      </c>
      <c r="ER56" s="42">
        <f>[4]Итого!ER50-'[2]V_МО__был 22'!ER56</f>
        <v>0</v>
      </c>
      <c r="ES56" s="42">
        <f>[4]Итого!ES50-'[2]V_МО__был 22'!ES56</f>
        <v>0</v>
      </c>
      <c r="ET56" s="42">
        <f>[4]Итого!ET50-'[2]V_МО__был 22'!ET56</f>
        <v>0</v>
      </c>
      <c r="EU56" s="42">
        <f>[4]Итого!EU50-'[2]V_МО__был 22'!EU56</f>
        <v>0</v>
      </c>
      <c r="EV56" s="42">
        <f>[4]Итого!EV50-'[2]V_МО__был 22'!EV56</f>
        <v>0</v>
      </c>
      <c r="EW56" s="42">
        <f>[4]Итого!EW50-'[2]V_МО__был 22'!EW56</f>
        <v>0</v>
      </c>
      <c r="EX56" s="42">
        <f>[4]Итого!EX50-'[2]V_МО__был 22'!EX56</f>
        <v>0</v>
      </c>
      <c r="EY56" s="42">
        <f>[4]Итого!EY50-'[2]V_МО__был 22'!EY56</f>
        <v>0</v>
      </c>
      <c r="EZ56" s="42">
        <f>[4]Итого!EZ50-'[2]V_МО__был 22'!EZ56</f>
        <v>0</v>
      </c>
      <c r="FA56" s="42">
        <f>[4]Итого!FA50-'[2]V_МО__был 22'!FA56</f>
        <v>0</v>
      </c>
      <c r="FB56" s="42">
        <f>[4]Итого!FB50-'[2]V_МО__был 22'!FB56</f>
        <v>0</v>
      </c>
      <c r="FC56" s="42">
        <f>[4]Итого!FC50-'[2]V_МО__был 22'!FC56</f>
        <v>0</v>
      </c>
      <c r="FD56" s="42">
        <f>[4]Итого!FD50-'[2]V_МО__был 22'!FD56</f>
        <v>0</v>
      </c>
      <c r="FE56" s="42">
        <f>[4]Итого!FE50-'[2]V_МО__был 22'!FE56</f>
        <v>0</v>
      </c>
      <c r="FF56" s="42">
        <f>[4]Итого!FF50-'[2]V_МО__был 22'!FF56</f>
        <v>0</v>
      </c>
      <c r="FG56" s="42">
        <f>[4]Итого!FG50-'[2]V_МО__был 22'!FG56</f>
        <v>0</v>
      </c>
      <c r="FH56" s="49">
        <f t="shared" si="55"/>
        <v>0</v>
      </c>
      <c r="FI56" s="42"/>
      <c r="FJ56" s="42"/>
      <c r="FK56" s="42"/>
      <c r="FL56" s="40">
        <f t="shared" si="56"/>
        <v>0</v>
      </c>
      <c r="FM56" s="42"/>
      <c r="FN56" s="42"/>
      <c r="FO56" s="42"/>
    </row>
    <row r="57" spans="1:171" ht="39.75" customHeight="1" x14ac:dyDescent="0.3">
      <c r="A57" s="37">
        <f t="shared" si="57"/>
        <v>38</v>
      </c>
      <c r="B57" s="65" t="s">
        <v>233</v>
      </c>
      <c r="C57" s="39" t="s">
        <v>234</v>
      </c>
      <c r="D57" s="40">
        <f t="shared" si="48"/>
        <v>0</v>
      </c>
      <c r="E57" s="41">
        <f t="shared" si="2"/>
        <v>0</v>
      </c>
      <c r="F57" s="42">
        <f t="shared" si="3"/>
        <v>0</v>
      </c>
      <c r="G57" s="42">
        <f t="shared" si="3"/>
        <v>0</v>
      </c>
      <c r="H57" s="42">
        <f t="shared" si="3"/>
        <v>0</v>
      </c>
      <c r="I57" s="42">
        <f t="shared" si="4"/>
        <v>0</v>
      </c>
      <c r="J57" s="41">
        <f t="shared" si="5"/>
        <v>0</v>
      </c>
      <c r="K57" s="42">
        <f>[1]V_МО_ФАКТ!K57-'[2]V_МО__был 22'!K57</f>
        <v>0</v>
      </c>
      <c r="L57" s="42">
        <f>[1]V_МО_ФАКТ!L57-'[2]V_МО__был 22'!L57</f>
        <v>0</v>
      </c>
      <c r="M57" s="42">
        <f>[1]V_МО_ФАКТ!M57-'[2]V_МО__был 22'!M57</f>
        <v>0</v>
      </c>
      <c r="N57" s="42">
        <f>[1]V_МО_ФАКТ!N57-'[2]V_МО__был 22'!N57</f>
        <v>0</v>
      </c>
      <c r="O57" s="41">
        <f t="shared" si="6"/>
        <v>0</v>
      </c>
      <c r="P57" s="42">
        <f>[1]V_МО_ФАКТ!P57-'[2]V_МО__был 22'!P57</f>
        <v>0</v>
      </c>
      <c r="Q57" s="42">
        <f>[1]V_МО_ФАКТ!Q57-'[2]V_МО__был 22'!Q57</f>
        <v>0</v>
      </c>
      <c r="R57" s="42">
        <f>[1]V_МО_ФАКТ!R57-'[2]V_МО__был 22'!R57</f>
        <v>0</v>
      </c>
      <c r="S57" s="42">
        <f>[1]V_МО_ФАКТ!S57-'[2]V_МО__был 22'!S57</f>
        <v>0</v>
      </c>
      <c r="T57" s="42">
        <f>[1]V_МО_ФАКТ!T57-'[2]V_МО__был 22'!T57</f>
        <v>0</v>
      </c>
      <c r="U57" s="42">
        <f>[1]V_МО_ФАКТ!U57-'[2]V_МО__был 22'!U57</f>
        <v>0</v>
      </c>
      <c r="V57" s="42"/>
      <c r="W57" s="41">
        <f>[1]V_МО_ФАКТ!W57-'[2]V_МО__был 22'!W57</f>
        <v>0</v>
      </c>
      <c r="X57" s="42">
        <f>[1]V_МО_ФАКТ!X57-'[2]V_МО__был 22'!X57</f>
        <v>0</v>
      </c>
      <c r="Y57" s="42">
        <f>[1]V_МО_ФАКТ!Y57-'[2]V_МО__был 22'!Y57</f>
        <v>0</v>
      </c>
      <c r="Z57" s="42">
        <f>[1]V_МО_ФАКТ!Z57-'[2]V_МО__был 22'!Z57</f>
        <v>0</v>
      </c>
      <c r="AA57" s="41">
        <f t="shared" si="7"/>
        <v>0</v>
      </c>
      <c r="AB57" s="42">
        <f>[1]V_МО_ФАКТ!AB57-'[2]V_МО__был 22'!AB57</f>
        <v>0</v>
      </c>
      <c r="AC57" s="42">
        <f>[1]V_МО_ФАКТ!AC57-'[2]V_МО__был 22'!AC57</f>
        <v>0</v>
      </c>
      <c r="AD57" s="41">
        <f t="shared" si="8"/>
        <v>0</v>
      </c>
      <c r="AE57" s="42">
        <f>[1]V_МО_ФАКТ!AE57-'[2]V_МО__был 22'!AE57</f>
        <v>0</v>
      </c>
      <c r="AF57" s="42">
        <f>[1]V_МО_ФАКТ!AF57-'[2]V_МО__был 22'!AF57</f>
        <v>0</v>
      </c>
      <c r="AG57" s="42">
        <f>[1]V_МО_ФАКТ!AG57-'[2]V_МО__был 22'!AG57</f>
        <v>0</v>
      </c>
      <c r="AH57" s="42">
        <f>[1]V_МО_ФАКТ!AH57-'[2]V_МО__был 22'!AH57</f>
        <v>0</v>
      </c>
      <c r="AI57" s="42">
        <f>[1]V_МО_ФАКТ!AI57-'[2]V_МО__был 22'!AI57</f>
        <v>0</v>
      </c>
      <c r="AJ57" s="42">
        <f>[1]V_МО_ФАКТ!AJ57-'[2]V_МО__был 22'!AJ57</f>
        <v>0</v>
      </c>
      <c r="AK57" s="41">
        <f t="shared" si="9"/>
        <v>0</v>
      </c>
      <c r="AL57" s="42">
        <f>[3]V_МО_ФАКТ!AL57-'[2]V_МО__был 22'!AL57</f>
        <v>0</v>
      </c>
      <c r="AM57" s="42">
        <f>[3]V_МО_ФАКТ!AM57-'[2]V_МО__был 22'!AM57</f>
        <v>0</v>
      </c>
      <c r="AN57" s="42">
        <f>[1]V_МО_ФАКТ!AN57-'[2]V_МО__был 22'!AN57</f>
        <v>0</v>
      </c>
      <c r="AO57" s="42"/>
      <c r="AP57" s="43">
        <f t="shared" si="10"/>
        <v>0</v>
      </c>
      <c r="AQ57" s="42">
        <f>[3]V_МО_ФАКТ!AQ57-'[2]V_МО__был 22'!AQ57</f>
        <v>0</v>
      </c>
      <c r="AR57" s="42">
        <f>[3]V_МО_ФАКТ!AR57-'[2]V_МО__был 22'!AR57</f>
        <v>0</v>
      </c>
      <c r="AS57" s="42">
        <f>[3]V_МО_ФАКТ!AS57-'[2]V_МО__был 22'!AS57</f>
        <v>0</v>
      </c>
      <c r="AT57" s="43">
        <f t="shared" si="50"/>
        <v>0</v>
      </c>
      <c r="AU57" s="41">
        <f t="shared" si="51"/>
        <v>0</v>
      </c>
      <c r="AV57" s="41"/>
      <c r="AW57" s="42">
        <v>0</v>
      </c>
      <c r="AX57" s="42"/>
      <c r="AY57" s="42"/>
      <c r="AZ57" s="42">
        <f>[3]V_МО_ФАКТ!AZ57-'[2]V_МО__был 22'!AZ57</f>
        <v>0</v>
      </c>
      <c r="BA57" s="42"/>
      <c r="BB57" s="42"/>
      <c r="BC57" s="42">
        <f>[3]V_МО_ФАКТ!BC57-'[2]V_МО__был 22'!BC57</f>
        <v>0</v>
      </c>
      <c r="BD57" s="45">
        <f t="shared" si="53"/>
        <v>0</v>
      </c>
      <c r="BE57" s="42"/>
      <c r="BF57" s="42"/>
      <c r="BG57" s="42"/>
      <c r="BH57" s="46">
        <f t="shared" si="13"/>
        <v>0</v>
      </c>
      <c r="BI57" s="42">
        <f>[3]V_МО_ФАКТ!BI57-'[2]V_МО__был 22'!BI57</f>
        <v>0</v>
      </c>
      <c r="BJ57" s="42">
        <f>[3]V_МО_ФАКТ!BJ57-'[2]V_МО__был 22'!BJ57</f>
        <v>0</v>
      </c>
      <c r="BK57" s="42">
        <f>[3]V_МО_ФАКТ!BK57-'[2]V_МО__был 22'!BK57</f>
        <v>0</v>
      </c>
      <c r="BL57" s="42">
        <f>[3]V_МО_ФАКТ!BL57-'[2]V_МО__был 22'!BL57</f>
        <v>0</v>
      </c>
      <c r="BM57" s="46">
        <f t="shared" si="14"/>
        <v>0</v>
      </c>
      <c r="BN57" s="42">
        <f>[3]V_МО_ФАКТ!BN57-'[2]V_МО__был 22'!BN57</f>
        <v>0</v>
      </c>
      <c r="BO57" s="42">
        <f>[3]V_МО_ФАКТ!BO57-'[2]V_МО__был 22'!BO57</f>
        <v>0</v>
      </c>
      <c r="BP57" s="42">
        <f>[3]V_МО_ФАКТ!BP57-'[2]V_МО__был 22'!BP57</f>
        <v>0</v>
      </c>
      <c r="BQ57" s="46">
        <f t="shared" si="15"/>
        <v>0</v>
      </c>
      <c r="BR57" s="42">
        <f>[3]V_МО_ФАКТ!BR57-'[2]V_МО__был 22'!BR57</f>
        <v>0</v>
      </c>
      <c r="BS57" s="42">
        <f>[3]V_МО_ФАКТ!BS57-'[2]V_МО__был 22'!BS57</f>
        <v>0</v>
      </c>
      <c r="BT57" s="42">
        <f>[3]V_МО_ФАКТ!BT57-'[2]V_МО__был 22'!BT57</f>
        <v>0</v>
      </c>
      <c r="BU57" s="42">
        <f>[3]V_МО_ФАКТ!BU57-'[2]V_МО__был 22'!BU57</f>
        <v>0</v>
      </c>
      <c r="BV57" s="42">
        <f>[3]V_МО_ФАКТ!BV57-'[2]V_МО__был 22'!BV57</f>
        <v>0</v>
      </c>
      <c r="BW57" s="42">
        <f>[3]V_МО_ФАКТ!BW57-'[2]V_МО__был 22'!BW57</f>
        <v>0</v>
      </c>
      <c r="BX57" s="42">
        <f>[3]V_МО_ФАКТ!BX57-'[2]V_МО__был 22'!BX57</f>
        <v>0</v>
      </c>
      <c r="BY57" s="42">
        <f>[3]V_МО_ФАКТ!BY57-'[2]V_МО__был 22'!BY57</f>
        <v>0</v>
      </c>
      <c r="BZ57" s="40">
        <f t="shared" si="21"/>
        <v>-25</v>
      </c>
      <c r="CA57" s="43">
        <f t="shared" si="54"/>
        <v>0</v>
      </c>
      <c r="CB57" s="42">
        <f>[4]Итого!CB51-'[2]V_МО__был 22'!CB57</f>
        <v>0</v>
      </c>
      <c r="CC57" s="42">
        <f>[4]Итого!CC51-'[2]V_МО__был 22'!CC57</f>
        <v>0</v>
      </c>
      <c r="CD57" s="42">
        <f>[4]Итого!CD51-'[2]V_МО__был 22'!CD57</f>
        <v>0</v>
      </c>
      <c r="CE57" s="42">
        <f>[4]Итого!CE51-'[2]V_МО__был 22'!CE57</f>
        <v>0</v>
      </c>
      <c r="CF57" s="41">
        <f>[4]Итого!CF51-'[2]V_МО__был 22'!CF57</f>
        <v>0</v>
      </c>
      <c r="CG57" s="42">
        <f>[4]Итого!CG51-'[2]V_МО__был 22'!CG57</f>
        <v>0</v>
      </c>
      <c r="CH57" s="42">
        <f>[4]Итого!CH51-'[2]V_МО__был 22'!CH57</f>
        <v>0</v>
      </c>
      <c r="CI57" s="42">
        <f>[4]Итого!CI51-'[2]V_МО__был 22'!CI57</f>
        <v>0</v>
      </c>
      <c r="CJ57" s="42">
        <f>[4]Итого!CJ51-'[2]V_МО__был 22'!CJ57</f>
        <v>0</v>
      </c>
      <c r="CK57" s="42">
        <f>[4]Итого!CK51-'[2]V_МО__был 22'!CK57</f>
        <v>0</v>
      </c>
      <c r="CL57" s="42">
        <f>[4]Итого!CL51-'[2]V_МО__был 22'!CL57</f>
        <v>0</v>
      </c>
      <c r="CM57" s="42">
        <f>[4]Итого!CM51-'[2]V_МО__был 22'!CM57</f>
        <v>0</v>
      </c>
      <c r="CN57" s="42">
        <f>[4]Итого!CN51-'[2]V_МО__был 22'!CN57</f>
        <v>6</v>
      </c>
      <c r="CO57" s="42">
        <f>[4]Итого!CO51-'[2]V_МО__был 22'!CO57</f>
        <v>0</v>
      </c>
      <c r="CP57" s="42">
        <f>[4]Итого!CP51-'[2]V_МО__был 22'!CP57</f>
        <v>0</v>
      </c>
      <c r="CQ57" s="42">
        <f>[4]Итого!CQ51-'[2]V_МО__был 22'!CQ57</f>
        <v>0</v>
      </c>
      <c r="CR57" s="42">
        <f>[4]Итого!CR51-'[2]V_МО__был 22'!CR57</f>
        <v>0</v>
      </c>
      <c r="CS57" s="42">
        <f>[4]Итого!CS51-'[2]V_МО__был 22'!CS57</f>
        <v>0</v>
      </c>
      <c r="CT57" s="42">
        <f>[4]Итого!CT51-'[2]V_МО__был 22'!CT57</f>
        <v>0</v>
      </c>
      <c r="CU57" s="42">
        <f>[4]Итого!CU51-'[2]V_МО__был 22'!CU57</f>
        <v>0</v>
      </c>
      <c r="CV57" s="42">
        <f>[4]Итого!CV51-'[2]V_МО__был 22'!CV57</f>
        <v>0</v>
      </c>
      <c r="CW57" s="42">
        <f>[4]Итого!CW51-'[2]V_МО__был 22'!CW57</f>
        <v>0</v>
      </c>
      <c r="CX57" s="42">
        <f>[4]Итого!CX51-'[2]V_МО__был 22'!CX57</f>
        <v>0</v>
      </c>
      <c r="CY57" s="42">
        <f>[4]Итого!CY51-'[2]V_МО__был 22'!CY57</f>
        <v>0</v>
      </c>
      <c r="CZ57" s="42">
        <f>[4]Итого!CZ51-'[2]V_МО__был 22'!CZ57</f>
        <v>0</v>
      </c>
      <c r="DA57" s="42">
        <f>[4]Итого!DA51-'[2]V_МО__был 22'!DA57</f>
        <v>-6</v>
      </c>
      <c r="DB57" s="42">
        <f>[4]Итого!DB51-'[2]V_МО__был 22'!DB57</f>
        <v>0</v>
      </c>
      <c r="DC57" s="42">
        <f>[4]Итого!DC51-'[2]V_МО__был 22'!DC57</f>
        <v>0</v>
      </c>
      <c r="DD57" s="42">
        <f>[4]Итого!DD51-'[2]V_МО__был 22'!DD57</f>
        <v>0</v>
      </c>
      <c r="DE57" s="42">
        <f>[4]Итого!DE51-'[2]V_МО__был 22'!DE57</f>
        <v>0</v>
      </c>
      <c r="DF57" s="42">
        <f>[4]Итого!DF51-'[2]V_МО__был 22'!DF57</f>
        <v>0</v>
      </c>
      <c r="DG57" s="42">
        <f>[4]Итого!DG51-'[2]V_МО__был 22'!DG57</f>
        <v>0</v>
      </c>
      <c r="DH57" s="42">
        <f>[4]Итого!DH51-'[2]V_МО__был 22'!DH57</f>
        <v>0</v>
      </c>
      <c r="DI57" s="42">
        <f>[4]Итого!DI51-'[2]V_МО__был 22'!DI57</f>
        <v>0</v>
      </c>
      <c r="DJ57" s="42">
        <f>[4]Итого!DJ51-'[2]V_МО__был 22'!DJ57</f>
        <v>0</v>
      </c>
      <c r="DK57" s="42">
        <f>[4]Итого!DK51-'[2]V_МО__был 22'!DK57</f>
        <v>0</v>
      </c>
      <c r="DL57" s="42">
        <f>[4]Итого!DL51-'[2]V_МО__был 22'!DL57</f>
        <v>0</v>
      </c>
      <c r="DM57" s="42">
        <f>[4]Итого!DM51-'[2]V_МО__был 22'!DM57</f>
        <v>0</v>
      </c>
      <c r="DN57" s="42">
        <f>[4]Итого!DN51-'[2]V_МО__был 22'!DN57</f>
        <v>0</v>
      </c>
      <c r="DO57" s="42">
        <f>[4]Итого!DO51-'[2]V_МО__был 22'!DO57</f>
        <v>0</v>
      </c>
      <c r="DP57" s="42">
        <f>[4]Итого!DP51-'[2]V_МО__был 22'!DP57</f>
        <v>0</v>
      </c>
      <c r="DQ57" s="42">
        <f>[4]Итого!DQ51-'[2]V_МО__был 22'!DQ57</f>
        <v>0</v>
      </c>
      <c r="DR57" s="42">
        <f>[4]Итого!DR51-'[2]V_МО__был 22'!DR57</f>
        <v>0</v>
      </c>
      <c r="DS57" s="48">
        <f>[4]Итого!DS51-'[2]V_МО__был 22'!DS57</f>
        <v>0</v>
      </c>
      <c r="DT57" s="48">
        <f>[4]Итого!DT51-'[2]V_МО__был 22'!DT57</f>
        <v>0</v>
      </c>
      <c r="DU57" s="48">
        <f>[4]Итого!DU51-'[2]V_МО__был 22'!DU57</f>
        <v>-97</v>
      </c>
      <c r="DV57" s="42">
        <f>[4]Итого!DV51-'[2]V_МО__был 22'!DV57</f>
        <v>0</v>
      </c>
      <c r="DW57" s="40">
        <f>[4]Итого!DW51-'[2]V_МО__был 22'!DW57</f>
        <v>0</v>
      </c>
      <c r="DX57" s="43">
        <f>[4]Итого!DX51-'[2]V_МО__был 22'!DX57</f>
        <v>0</v>
      </c>
      <c r="DY57" s="41">
        <f>[4]Итого!DY51-'[2]V_МО__был 22'!DY57</f>
        <v>0</v>
      </c>
      <c r="DZ57" s="42">
        <f>[4]Итого!DZ51-'[2]V_МО__был 22'!DZ57</f>
        <v>0</v>
      </c>
      <c r="EA57" s="42">
        <f>[4]Итого!EA51-'[2]V_МО__был 22'!EA57</f>
        <v>0</v>
      </c>
      <c r="EB57" s="42">
        <f>[4]Итого!EB51-'[2]V_МО__был 22'!EB57</f>
        <v>0</v>
      </c>
      <c r="EC57" s="41">
        <f>[4]Итого!EC51-'[2]V_МО__был 22'!EC57</f>
        <v>0</v>
      </c>
      <c r="ED57" s="42">
        <f>[4]Итого!ED51-'[2]V_МО__был 22'!ED57</f>
        <v>0</v>
      </c>
      <c r="EE57" s="42">
        <f>[4]Итого!EE51-'[2]V_МО__был 22'!EE57</f>
        <v>0</v>
      </c>
      <c r="EF57" s="42">
        <f>[4]Итого!EF51-'[2]V_МО__был 22'!EF57</f>
        <v>0</v>
      </c>
      <c r="EG57" s="42">
        <f>[4]Итого!EG51-'[2]V_МО__был 22'!EG57</f>
        <v>0</v>
      </c>
      <c r="EH57" s="42">
        <f>[4]Итого!EH51-'[2]V_МО__был 22'!EH57</f>
        <v>0</v>
      </c>
      <c r="EI57" s="42">
        <f>[4]Итого!EI51-'[2]V_МО__был 22'!EI57</f>
        <v>0</v>
      </c>
      <c r="EJ57" s="42">
        <f>[4]Итого!EJ51-'[2]V_МО__был 22'!EJ57</f>
        <v>0</v>
      </c>
      <c r="EK57" s="42">
        <f>[4]Итого!EK51-'[2]V_МО__был 22'!EK57</f>
        <v>0</v>
      </c>
      <c r="EL57" s="42">
        <f>[4]Итого!EL51-'[2]V_МО__был 22'!EL57</f>
        <v>0</v>
      </c>
      <c r="EM57" s="42">
        <f>[4]Итого!EM51-'[2]V_МО__был 22'!EM57</f>
        <v>0</v>
      </c>
      <c r="EN57" s="41">
        <f>[4]Итого!EN51-'[2]V_МО__был 22'!EN57</f>
        <v>0</v>
      </c>
      <c r="EO57" s="42">
        <f>[4]Итого!EO51-'[2]V_МО__был 22'!EO57</f>
        <v>0</v>
      </c>
      <c r="EP57" s="41">
        <f>[4]Итого!EP51-'[2]V_МО__был 22'!EP57</f>
        <v>0</v>
      </c>
      <c r="EQ57" s="42">
        <f>[4]Итого!EQ51-'[2]V_МО__был 22'!EQ57</f>
        <v>0</v>
      </c>
      <c r="ER57" s="42">
        <f>[4]Итого!ER51-'[2]V_МО__был 22'!ER57</f>
        <v>0</v>
      </c>
      <c r="ES57" s="42">
        <f>[4]Итого!ES51-'[2]V_МО__был 22'!ES57</f>
        <v>0</v>
      </c>
      <c r="ET57" s="42">
        <f>[4]Итого!ET51-'[2]V_МО__был 22'!ET57</f>
        <v>0</v>
      </c>
      <c r="EU57" s="42">
        <f>[4]Итого!EU51-'[2]V_МО__был 22'!EU57</f>
        <v>0</v>
      </c>
      <c r="EV57" s="42">
        <f>[4]Итого!EV51-'[2]V_МО__был 22'!EV57</f>
        <v>0</v>
      </c>
      <c r="EW57" s="42">
        <f>[4]Итого!EW51-'[2]V_МО__был 22'!EW57</f>
        <v>0</v>
      </c>
      <c r="EX57" s="42">
        <f>[4]Итого!EX51-'[2]V_МО__был 22'!EX57</f>
        <v>0</v>
      </c>
      <c r="EY57" s="42">
        <f>[4]Итого!EY51-'[2]V_МО__был 22'!EY57</f>
        <v>0</v>
      </c>
      <c r="EZ57" s="42">
        <f>[4]Итого!EZ51-'[2]V_МО__был 22'!EZ57</f>
        <v>0</v>
      </c>
      <c r="FA57" s="42">
        <f>[4]Итого!FA51-'[2]V_МО__был 22'!FA57</f>
        <v>0</v>
      </c>
      <c r="FB57" s="42">
        <f>[4]Итого!FB51-'[2]V_МО__был 22'!FB57</f>
        <v>0</v>
      </c>
      <c r="FC57" s="42">
        <f>[4]Итого!FC51-'[2]V_МО__был 22'!FC57</f>
        <v>0</v>
      </c>
      <c r="FD57" s="42">
        <f>[4]Итого!FD51-'[2]V_МО__был 22'!FD57</f>
        <v>0</v>
      </c>
      <c r="FE57" s="42">
        <f>[4]Итого!FE51-'[2]V_МО__был 22'!FE57</f>
        <v>0</v>
      </c>
      <c r="FF57" s="42">
        <f>[4]Итого!FF51-'[2]V_МО__был 22'!FF57</f>
        <v>0</v>
      </c>
      <c r="FG57" s="42">
        <f>[4]Итого!FG51-'[2]V_МО__был 22'!FG57</f>
        <v>0</v>
      </c>
      <c r="FH57" s="49">
        <f t="shared" si="55"/>
        <v>0</v>
      </c>
      <c r="FI57" s="42"/>
      <c r="FJ57" s="42"/>
      <c r="FK57" s="42"/>
      <c r="FL57" s="40">
        <f t="shared" si="56"/>
        <v>0</v>
      </c>
      <c r="FM57" s="42"/>
      <c r="FN57" s="42"/>
      <c r="FO57" s="42"/>
    </row>
    <row r="58" spans="1:171" ht="23.25" x14ac:dyDescent="0.3">
      <c r="A58" s="37">
        <f t="shared" si="57"/>
        <v>39</v>
      </c>
      <c r="B58" s="65" t="s">
        <v>235</v>
      </c>
      <c r="C58" s="39" t="s">
        <v>236</v>
      </c>
      <c r="D58" s="40">
        <f t="shared" si="48"/>
        <v>0</v>
      </c>
      <c r="E58" s="41">
        <f t="shared" si="2"/>
        <v>0</v>
      </c>
      <c r="F58" s="42">
        <f t="shared" si="3"/>
        <v>0</v>
      </c>
      <c r="G58" s="42">
        <f t="shared" si="3"/>
        <v>0</v>
      </c>
      <c r="H58" s="42">
        <f t="shared" si="3"/>
        <v>0</v>
      </c>
      <c r="I58" s="42">
        <f t="shared" si="4"/>
        <v>0</v>
      </c>
      <c r="J58" s="41">
        <f t="shared" si="5"/>
        <v>0</v>
      </c>
      <c r="K58" s="42">
        <f>[1]V_МО_ФАКТ!K58-'[2]V_МО__был 22'!K58</f>
        <v>0</v>
      </c>
      <c r="L58" s="42">
        <f>[1]V_МО_ФАКТ!L58-'[2]V_МО__был 22'!L58</f>
        <v>0</v>
      </c>
      <c r="M58" s="42">
        <f>[1]V_МО_ФАКТ!M58-'[2]V_МО__был 22'!M58</f>
        <v>0</v>
      </c>
      <c r="N58" s="42">
        <f>[1]V_МО_ФАКТ!N58-'[2]V_МО__был 22'!N58</f>
        <v>0</v>
      </c>
      <c r="O58" s="41">
        <f t="shared" si="6"/>
        <v>0</v>
      </c>
      <c r="P58" s="42">
        <f>[1]V_МО_ФАКТ!P58-'[2]V_МО__был 22'!P58</f>
        <v>0</v>
      </c>
      <c r="Q58" s="42">
        <f>[1]V_МО_ФАКТ!Q58-'[2]V_МО__был 22'!Q58</f>
        <v>0</v>
      </c>
      <c r="R58" s="42">
        <f>[1]V_МО_ФАКТ!R58-'[2]V_МО__был 22'!R58</f>
        <v>0</v>
      </c>
      <c r="S58" s="42">
        <f>[1]V_МО_ФАКТ!S58-'[2]V_МО__был 22'!S58</f>
        <v>0</v>
      </c>
      <c r="T58" s="42">
        <f>[1]V_МО_ФАКТ!T58-'[2]V_МО__был 22'!T58</f>
        <v>0</v>
      </c>
      <c r="U58" s="42">
        <f>[1]V_МО_ФАКТ!U58-'[2]V_МО__был 22'!U58</f>
        <v>0</v>
      </c>
      <c r="V58" s="42"/>
      <c r="W58" s="41">
        <f>[1]V_МО_ФАКТ!W58-'[2]V_МО__был 22'!W58</f>
        <v>0</v>
      </c>
      <c r="X58" s="42">
        <f>[1]V_МО_ФАКТ!X58-'[2]V_МО__был 22'!X58</f>
        <v>0</v>
      </c>
      <c r="Y58" s="42">
        <f>[1]V_МО_ФАКТ!Y58-'[2]V_МО__был 22'!Y58</f>
        <v>0</v>
      </c>
      <c r="Z58" s="42">
        <f>[1]V_МО_ФАКТ!Z58-'[2]V_МО__был 22'!Z58</f>
        <v>0</v>
      </c>
      <c r="AA58" s="41">
        <f t="shared" si="7"/>
        <v>0</v>
      </c>
      <c r="AB58" s="42">
        <f>[1]V_МО_ФАКТ!AB58-'[2]V_МО__был 22'!AB58</f>
        <v>0</v>
      </c>
      <c r="AC58" s="42">
        <f>[1]V_МО_ФАКТ!AC58-'[2]V_МО__был 22'!AC58</f>
        <v>0</v>
      </c>
      <c r="AD58" s="41">
        <f t="shared" si="8"/>
        <v>0</v>
      </c>
      <c r="AE58" s="42">
        <f>[1]V_МО_ФАКТ!AE58-'[2]V_МО__был 22'!AE58</f>
        <v>0</v>
      </c>
      <c r="AF58" s="42">
        <f>[1]V_МО_ФАКТ!AF58-'[2]V_МО__был 22'!AF58</f>
        <v>0</v>
      </c>
      <c r="AG58" s="42">
        <f>[1]V_МО_ФАКТ!AG58-'[2]V_МО__был 22'!AG58</f>
        <v>0</v>
      </c>
      <c r="AH58" s="42">
        <f>[1]V_МО_ФАКТ!AH58-'[2]V_МО__был 22'!AH58</f>
        <v>0</v>
      </c>
      <c r="AI58" s="42">
        <f>[1]V_МО_ФАКТ!AI58-'[2]V_МО__был 22'!AI58</f>
        <v>0</v>
      </c>
      <c r="AJ58" s="42">
        <f>[1]V_МО_ФАКТ!AJ58-'[2]V_МО__был 22'!AJ58</f>
        <v>0</v>
      </c>
      <c r="AK58" s="41">
        <f t="shared" si="9"/>
        <v>0</v>
      </c>
      <c r="AL58" s="42">
        <f>[3]V_МО_ФАКТ!AL58-'[2]V_МО__был 22'!AL58</f>
        <v>0</v>
      </c>
      <c r="AM58" s="42">
        <f>[3]V_МО_ФАКТ!AM58-'[2]V_МО__был 22'!AM58</f>
        <v>0</v>
      </c>
      <c r="AN58" s="42">
        <f>[1]V_МО_ФАКТ!AN58-'[2]V_МО__был 22'!AN58</f>
        <v>0</v>
      </c>
      <c r="AO58" s="42"/>
      <c r="AP58" s="43">
        <f t="shared" si="10"/>
        <v>0</v>
      </c>
      <c r="AQ58" s="42">
        <f>[3]V_МО_ФАКТ!AQ58-'[2]V_МО__был 22'!AQ58</f>
        <v>0</v>
      </c>
      <c r="AR58" s="42">
        <f>[3]V_МО_ФАКТ!AR58-'[2]V_МО__был 22'!AR58</f>
        <v>0</v>
      </c>
      <c r="AS58" s="42">
        <f>[3]V_МО_ФАКТ!AS58-'[2]V_МО__был 22'!AS58</f>
        <v>0</v>
      </c>
      <c r="AT58" s="43">
        <f t="shared" si="50"/>
        <v>0</v>
      </c>
      <c r="AU58" s="41">
        <f t="shared" si="51"/>
        <v>0</v>
      </c>
      <c r="AV58" s="41"/>
      <c r="AW58" s="42">
        <v>0</v>
      </c>
      <c r="AX58" s="42"/>
      <c r="AY58" s="42"/>
      <c r="AZ58" s="42">
        <f>[3]V_МО_ФАКТ!AZ58-'[2]V_МО__был 22'!AZ58</f>
        <v>0</v>
      </c>
      <c r="BA58" s="42"/>
      <c r="BB58" s="42"/>
      <c r="BC58" s="42">
        <f>[3]V_МО_ФАКТ!BC58-'[2]V_МО__был 22'!BC58</f>
        <v>0</v>
      </c>
      <c r="BD58" s="45">
        <f t="shared" si="53"/>
        <v>0</v>
      </c>
      <c r="BE58" s="42"/>
      <c r="BF58" s="42"/>
      <c r="BG58" s="42"/>
      <c r="BH58" s="46">
        <f t="shared" si="13"/>
        <v>0</v>
      </c>
      <c r="BI58" s="42">
        <f>[3]V_МО_ФАКТ!BI58-'[2]V_МО__был 22'!BI58</f>
        <v>0</v>
      </c>
      <c r="BJ58" s="42">
        <f>[3]V_МО_ФАКТ!BJ58-'[2]V_МО__был 22'!BJ58</f>
        <v>0</v>
      </c>
      <c r="BK58" s="42">
        <f>[3]V_МО_ФАКТ!BK58-'[2]V_МО__был 22'!BK58</f>
        <v>0</v>
      </c>
      <c r="BL58" s="42">
        <f>[3]V_МО_ФАКТ!BL58-'[2]V_МО__был 22'!BL58</f>
        <v>0</v>
      </c>
      <c r="BM58" s="46">
        <f t="shared" si="14"/>
        <v>0</v>
      </c>
      <c r="BN58" s="42">
        <f>[3]V_МО_ФАКТ!BN58-'[2]V_МО__был 22'!BN58</f>
        <v>0</v>
      </c>
      <c r="BO58" s="42">
        <f>[3]V_МО_ФАКТ!BO58-'[2]V_МО__был 22'!BO58</f>
        <v>0</v>
      </c>
      <c r="BP58" s="42">
        <f>[3]V_МО_ФАКТ!BP58-'[2]V_МО__был 22'!BP58</f>
        <v>0</v>
      </c>
      <c r="BQ58" s="46">
        <f t="shared" si="15"/>
        <v>0</v>
      </c>
      <c r="BR58" s="42">
        <f>[3]V_МО_ФАКТ!BR58-'[2]V_МО__был 22'!BR58</f>
        <v>0</v>
      </c>
      <c r="BS58" s="42">
        <f>[3]V_МО_ФАКТ!BS58-'[2]V_МО__был 22'!BS58</f>
        <v>0</v>
      </c>
      <c r="BT58" s="42">
        <f>[3]V_МО_ФАКТ!BT58-'[2]V_МО__был 22'!BT58</f>
        <v>248</v>
      </c>
      <c r="BU58" s="42">
        <f>[3]V_МО_ФАКТ!BU58-'[2]V_МО__был 22'!BU58</f>
        <v>0</v>
      </c>
      <c r="BV58" s="42">
        <f>[3]V_МО_ФАКТ!BV58-'[2]V_МО__был 22'!BV58</f>
        <v>0</v>
      </c>
      <c r="BW58" s="42">
        <f>[3]V_МО_ФАКТ!BW58-'[2]V_МО__был 22'!BW58</f>
        <v>0</v>
      </c>
      <c r="BX58" s="42">
        <f>[3]V_МО_ФАКТ!BX58-'[2]V_МО__был 22'!BX58</f>
        <v>0</v>
      </c>
      <c r="BY58" s="42">
        <f>[3]V_МО_ФАКТ!BY58-'[2]V_МО__был 22'!BY58</f>
        <v>0</v>
      </c>
      <c r="BZ58" s="40">
        <f t="shared" si="21"/>
        <v>0</v>
      </c>
      <c r="CA58" s="43">
        <f t="shared" si="54"/>
        <v>0</v>
      </c>
      <c r="CB58" s="42">
        <f>[4]Итого!CB52-'[2]V_МО__был 22'!CB58</f>
        <v>0</v>
      </c>
      <c r="CC58" s="42">
        <f>[4]Итого!CC52-'[2]V_МО__был 22'!CC58</f>
        <v>0</v>
      </c>
      <c r="CD58" s="42">
        <f>[4]Итого!CD52-'[2]V_МО__был 22'!CD58</f>
        <v>0</v>
      </c>
      <c r="CE58" s="42">
        <f>[4]Итого!CE52-'[2]V_МО__был 22'!CE58</f>
        <v>0</v>
      </c>
      <c r="CF58" s="41">
        <f>[4]Итого!CF52-'[2]V_МО__был 22'!CF58</f>
        <v>0</v>
      </c>
      <c r="CG58" s="42">
        <f>[4]Итого!CG52-'[2]V_МО__был 22'!CG58</f>
        <v>0</v>
      </c>
      <c r="CH58" s="42">
        <f>[4]Итого!CH52-'[2]V_МО__был 22'!CH58</f>
        <v>0</v>
      </c>
      <c r="CI58" s="42">
        <f>[4]Итого!CI52-'[2]V_МО__был 22'!CI58</f>
        <v>0</v>
      </c>
      <c r="CJ58" s="42">
        <f>[4]Итого!CJ52-'[2]V_МО__был 22'!CJ58</f>
        <v>0</v>
      </c>
      <c r="CK58" s="42">
        <f>[4]Итого!CK52-'[2]V_МО__был 22'!CK58</f>
        <v>0</v>
      </c>
      <c r="CL58" s="42">
        <f>[4]Итого!CL52-'[2]V_МО__был 22'!CL58</f>
        <v>0</v>
      </c>
      <c r="CM58" s="42">
        <f>[4]Итого!CM52-'[2]V_МО__был 22'!CM58</f>
        <v>0</v>
      </c>
      <c r="CN58" s="42">
        <f>[4]Итого!CN52-'[2]V_МО__был 22'!CN58</f>
        <v>0</v>
      </c>
      <c r="CO58" s="42">
        <f>[4]Итого!CO52-'[2]V_МО__был 22'!CO58</f>
        <v>0</v>
      </c>
      <c r="CP58" s="42">
        <f>[4]Итого!CP52-'[2]V_МО__был 22'!CP58</f>
        <v>0</v>
      </c>
      <c r="CQ58" s="42">
        <f>[4]Итого!CQ52-'[2]V_МО__был 22'!CQ58</f>
        <v>0</v>
      </c>
      <c r="CR58" s="42">
        <f>[4]Итого!CR52-'[2]V_МО__был 22'!CR58</f>
        <v>0</v>
      </c>
      <c r="CS58" s="42">
        <f>[4]Итого!CS52-'[2]V_МО__был 22'!CS58</f>
        <v>0</v>
      </c>
      <c r="CT58" s="42">
        <f>[4]Итого!CT52-'[2]V_МО__был 22'!CT58</f>
        <v>0</v>
      </c>
      <c r="CU58" s="42">
        <f>[4]Итого!CU52-'[2]V_МО__был 22'!CU58</f>
        <v>0</v>
      </c>
      <c r="CV58" s="42">
        <f>[4]Итого!CV52-'[2]V_МО__был 22'!CV58</f>
        <v>0</v>
      </c>
      <c r="CW58" s="42">
        <f>[4]Итого!CW52-'[2]V_МО__был 22'!CW58</f>
        <v>0</v>
      </c>
      <c r="CX58" s="42">
        <f>[4]Итого!CX52-'[2]V_МО__был 22'!CX58</f>
        <v>0</v>
      </c>
      <c r="CY58" s="42">
        <f>[4]Итого!CY52-'[2]V_МО__был 22'!CY58</f>
        <v>0</v>
      </c>
      <c r="CZ58" s="42">
        <f>[4]Итого!CZ52-'[2]V_МО__был 22'!CZ58</f>
        <v>0</v>
      </c>
      <c r="DA58" s="42">
        <f>[4]Итого!DA52-'[2]V_МО__был 22'!DA58</f>
        <v>0</v>
      </c>
      <c r="DB58" s="42">
        <f>[4]Итого!DB52-'[2]V_МО__был 22'!DB58</f>
        <v>0</v>
      </c>
      <c r="DC58" s="42">
        <f>[4]Итого!DC52-'[2]V_МО__был 22'!DC58</f>
        <v>0</v>
      </c>
      <c r="DD58" s="42">
        <f>[4]Итого!DD52-'[2]V_МО__был 22'!DD58</f>
        <v>0</v>
      </c>
      <c r="DE58" s="42">
        <f>[4]Итого!DE52-'[2]V_МО__был 22'!DE58</f>
        <v>0</v>
      </c>
      <c r="DF58" s="42">
        <f>[4]Итого!DF52-'[2]V_МО__был 22'!DF58</f>
        <v>0</v>
      </c>
      <c r="DG58" s="42">
        <f>[4]Итого!DG52-'[2]V_МО__был 22'!DG58</f>
        <v>0</v>
      </c>
      <c r="DH58" s="42">
        <f>[4]Итого!DH52-'[2]V_МО__был 22'!DH58</f>
        <v>0</v>
      </c>
      <c r="DI58" s="42">
        <f>[4]Итого!DI52-'[2]V_МО__был 22'!DI58</f>
        <v>0</v>
      </c>
      <c r="DJ58" s="42">
        <f>[4]Итого!DJ52-'[2]V_МО__был 22'!DJ58</f>
        <v>0</v>
      </c>
      <c r="DK58" s="42">
        <f>[4]Итого!DK52-'[2]V_МО__был 22'!DK58</f>
        <v>0</v>
      </c>
      <c r="DL58" s="42">
        <f>[4]Итого!DL52-'[2]V_МО__был 22'!DL58</f>
        <v>0</v>
      </c>
      <c r="DM58" s="42">
        <f>[4]Итого!DM52-'[2]V_МО__был 22'!DM58</f>
        <v>0</v>
      </c>
      <c r="DN58" s="42">
        <f>[4]Итого!DN52-'[2]V_МО__был 22'!DN58</f>
        <v>0</v>
      </c>
      <c r="DO58" s="42">
        <f>[4]Итого!DO52-'[2]V_МО__был 22'!DO58</f>
        <v>0</v>
      </c>
      <c r="DP58" s="42">
        <f>[4]Итого!DP52-'[2]V_МО__был 22'!DP58</f>
        <v>0</v>
      </c>
      <c r="DQ58" s="42">
        <f>[4]Итого!DQ52-'[2]V_МО__был 22'!DQ58</f>
        <v>0</v>
      </c>
      <c r="DR58" s="42">
        <f>[4]Итого!DR52-'[2]V_МО__был 22'!DR58</f>
        <v>0</v>
      </c>
      <c r="DS58" s="48">
        <f>[4]Итого!DS52-'[2]V_МО__был 22'!DS58</f>
        <v>0</v>
      </c>
      <c r="DT58" s="48">
        <f>[4]Итого!DT52-'[2]V_МО__был 22'!DT58</f>
        <v>0</v>
      </c>
      <c r="DU58" s="48">
        <f>[4]Итого!DU52-'[2]V_МО__был 22'!DU58</f>
        <v>0</v>
      </c>
      <c r="DV58" s="42">
        <f>[4]Итого!DV52-'[2]V_МО__был 22'!DV58</f>
        <v>0</v>
      </c>
      <c r="DW58" s="40">
        <f>[4]Итого!DW52-'[2]V_МО__был 22'!DW58</f>
        <v>0</v>
      </c>
      <c r="DX58" s="43">
        <f>[4]Итого!DX52-'[2]V_МО__был 22'!DX58</f>
        <v>0</v>
      </c>
      <c r="DY58" s="41">
        <f>[4]Итого!DY52-'[2]V_МО__был 22'!DY58</f>
        <v>0</v>
      </c>
      <c r="DZ58" s="42">
        <f>[4]Итого!DZ52-'[2]V_МО__был 22'!DZ58</f>
        <v>0</v>
      </c>
      <c r="EA58" s="42">
        <f>[4]Итого!EA52-'[2]V_МО__был 22'!EA58</f>
        <v>0</v>
      </c>
      <c r="EB58" s="42">
        <f>[4]Итого!EB52-'[2]V_МО__был 22'!EB58</f>
        <v>0</v>
      </c>
      <c r="EC58" s="41">
        <f>[4]Итого!EC52-'[2]V_МО__был 22'!EC58</f>
        <v>0</v>
      </c>
      <c r="ED58" s="42">
        <f>[4]Итого!ED52-'[2]V_МО__был 22'!ED58</f>
        <v>0</v>
      </c>
      <c r="EE58" s="42">
        <f>[4]Итого!EE52-'[2]V_МО__был 22'!EE58</f>
        <v>0</v>
      </c>
      <c r="EF58" s="42">
        <f>[4]Итого!EF52-'[2]V_МО__был 22'!EF58</f>
        <v>0</v>
      </c>
      <c r="EG58" s="42">
        <f>[4]Итого!EG52-'[2]V_МО__был 22'!EG58</f>
        <v>0</v>
      </c>
      <c r="EH58" s="42">
        <f>[4]Итого!EH52-'[2]V_МО__был 22'!EH58</f>
        <v>0</v>
      </c>
      <c r="EI58" s="42">
        <f>[4]Итого!EI52-'[2]V_МО__был 22'!EI58</f>
        <v>0</v>
      </c>
      <c r="EJ58" s="42">
        <f>[4]Итого!EJ52-'[2]V_МО__был 22'!EJ58</f>
        <v>0</v>
      </c>
      <c r="EK58" s="42">
        <f>[4]Итого!EK52-'[2]V_МО__был 22'!EK58</f>
        <v>0</v>
      </c>
      <c r="EL58" s="42">
        <f>[4]Итого!EL52-'[2]V_МО__был 22'!EL58</f>
        <v>0</v>
      </c>
      <c r="EM58" s="42">
        <f>[4]Итого!EM52-'[2]V_МО__был 22'!EM58</f>
        <v>0</v>
      </c>
      <c r="EN58" s="41">
        <f>[4]Итого!EN52-'[2]V_МО__был 22'!EN58</f>
        <v>0</v>
      </c>
      <c r="EO58" s="42">
        <f>[4]Итого!EO52-'[2]V_МО__был 22'!EO58</f>
        <v>0</v>
      </c>
      <c r="EP58" s="41">
        <f>[4]Итого!EP52-'[2]V_МО__был 22'!EP58</f>
        <v>0</v>
      </c>
      <c r="EQ58" s="42">
        <f>[4]Итого!EQ52-'[2]V_МО__был 22'!EQ58</f>
        <v>0</v>
      </c>
      <c r="ER58" s="42">
        <f>[4]Итого!ER52-'[2]V_МО__был 22'!ER58</f>
        <v>0</v>
      </c>
      <c r="ES58" s="42">
        <f>[4]Итого!ES52-'[2]V_МО__был 22'!ES58</f>
        <v>0</v>
      </c>
      <c r="ET58" s="42">
        <f>[4]Итого!ET52-'[2]V_МО__был 22'!ET58</f>
        <v>0</v>
      </c>
      <c r="EU58" s="42">
        <f>[4]Итого!EU52-'[2]V_МО__был 22'!EU58</f>
        <v>0</v>
      </c>
      <c r="EV58" s="42">
        <f>[4]Итого!EV52-'[2]V_МО__был 22'!EV58</f>
        <v>0</v>
      </c>
      <c r="EW58" s="42">
        <f>[4]Итого!EW52-'[2]V_МО__был 22'!EW58</f>
        <v>0</v>
      </c>
      <c r="EX58" s="42">
        <f>[4]Итого!EX52-'[2]V_МО__был 22'!EX58</f>
        <v>0</v>
      </c>
      <c r="EY58" s="42">
        <f>[4]Итого!EY52-'[2]V_МО__был 22'!EY58</f>
        <v>0</v>
      </c>
      <c r="EZ58" s="42">
        <f>[4]Итого!EZ52-'[2]V_МО__был 22'!EZ58</f>
        <v>0</v>
      </c>
      <c r="FA58" s="42">
        <f>[4]Итого!FA52-'[2]V_МО__был 22'!FA58</f>
        <v>0</v>
      </c>
      <c r="FB58" s="42">
        <f>[4]Итого!FB52-'[2]V_МО__был 22'!FB58</f>
        <v>0</v>
      </c>
      <c r="FC58" s="42">
        <f>[4]Итого!FC52-'[2]V_МО__был 22'!FC58</f>
        <v>0</v>
      </c>
      <c r="FD58" s="42">
        <f>[4]Итого!FD52-'[2]V_МО__был 22'!FD58</f>
        <v>0</v>
      </c>
      <c r="FE58" s="42">
        <f>[4]Итого!FE52-'[2]V_МО__был 22'!FE58</f>
        <v>0</v>
      </c>
      <c r="FF58" s="42">
        <f>[4]Итого!FF52-'[2]V_МО__был 22'!FF58</f>
        <v>0</v>
      </c>
      <c r="FG58" s="42">
        <f>[4]Итого!FG52-'[2]V_МО__был 22'!FG58</f>
        <v>0</v>
      </c>
      <c r="FH58" s="49">
        <f t="shared" si="55"/>
        <v>0</v>
      </c>
      <c r="FI58" s="42"/>
      <c r="FJ58" s="42"/>
      <c r="FK58" s="42"/>
      <c r="FL58" s="40">
        <f t="shared" si="56"/>
        <v>0</v>
      </c>
      <c r="FM58" s="42"/>
      <c r="FN58" s="42"/>
      <c r="FO58" s="42"/>
    </row>
    <row r="59" spans="1:171" ht="40.5" x14ac:dyDescent="0.3">
      <c r="A59" s="51"/>
      <c r="B59" s="52" t="s">
        <v>237</v>
      </c>
      <c r="C59" s="59"/>
      <c r="D59" s="54">
        <f>SUM(D34:D58)</f>
        <v>-15881</v>
      </c>
      <c r="E59" s="54">
        <f t="shared" ref="E59:BO59" si="58">SUM(E34:E58)</f>
        <v>-35828</v>
      </c>
      <c r="F59" s="54">
        <f t="shared" si="58"/>
        <v>22305</v>
      </c>
      <c r="G59" s="54">
        <f t="shared" si="58"/>
        <v>7156</v>
      </c>
      <c r="H59" s="54">
        <f t="shared" si="58"/>
        <v>-65289</v>
      </c>
      <c r="I59" s="54">
        <f t="shared" si="58"/>
        <v>-7251</v>
      </c>
      <c r="J59" s="54">
        <f t="shared" si="58"/>
        <v>-33478</v>
      </c>
      <c r="K59" s="54">
        <f t="shared" si="58"/>
        <v>23944</v>
      </c>
      <c r="L59" s="54">
        <f t="shared" si="58"/>
        <v>5254</v>
      </c>
      <c r="M59" s="54">
        <f t="shared" si="58"/>
        <v>-62676</v>
      </c>
      <c r="N59" s="54">
        <f t="shared" si="58"/>
        <v>-7251</v>
      </c>
      <c r="O59" s="54">
        <f t="shared" si="58"/>
        <v>-2350</v>
      </c>
      <c r="P59" s="54">
        <f t="shared" si="58"/>
        <v>-1639</v>
      </c>
      <c r="Q59" s="54">
        <f t="shared" si="58"/>
        <v>1902</v>
      </c>
      <c r="R59" s="54">
        <f t="shared" si="58"/>
        <v>-2613</v>
      </c>
      <c r="S59" s="54">
        <f t="shared" si="58"/>
        <v>0</v>
      </c>
      <c r="T59" s="54">
        <f t="shared" si="58"/>
        <v>-12791</v>
      </c>
      <c r="U59" s="54">
        <f t="shared" si="58"/>
        <v>1970</v>
      </c>
      <c r="V59" s="54">
        <f t="shared" si="58"/>
        <v>-46649</v>
      </c>
      <c r="W59" s="54">
        <f t="shared" si="58"/>
        <v>-3046</v>
      </c>
      <c r="X59" s="54">
        <f t="shared" si="58"/>
        <v>0</v>
      </c>
      <c r="Y59" s="54">
        <f t="shared" si="58"/>
        <v>0</v>
      </c>
      <c r="Z59" s="54">
        <f t="shared" si="58"/>
        <v>0</v>
      </c>
      <c r="AA59" s="54">
        <f t="shared" si="58"/>
        <v>-9094</v>
      </c>
      <c r="AB59" s="54">
        <f t="shared" si="58"/>
        <v>-1408</v>
      </c>
      <c r="AC59" s="54">
        <f t="shared" si="58"/>
        <v>-7686</v>
      </c>
      <c r="AD59" s="54">
        <f t="shared" si="58"/>
        <v>3597</v>
      </c>
      <c r="AE59" s="54">
        <f t="shared" si="58"/>
        <v>3597</v>
      </c>
      <c r="AF59" s="54">
        <f t="shared" si="58"/>
        <v>-1151</v>
      </c>
      <c r="AG59" s="54">
        <f t="shared" si="58"/>
        <v>0</v>
      </c>
      <c r="AH59" s="54">
        <f t="shared" si="58"/>
        <v>0</v>
      </c>
      <c r="AI59" s="54">
        <f t="shared" si="58"/>
        <v>-8419</v>
      </c>
      <c r="AJ59" s="54">
        <f t="shared" si="58"/>
        <v>0</v>
      </c>
      <c r="AK59" s="54">
        <f t="shared" si="58"/>
        <v>161</v>
      </c>
      <c r="AL59" s="54">
        <f t="shared" si="58"/>
        <v>57</v>
      </c>
      <c r="AM59" s="54">
        <f t="shared" si="58"/>
        <v>104</v>
      </c>
      <c r="AN59" s="54">
        <f t="shared" si="58"/>
        <v>-3685</v>
      </c>
      <c r="AO59" s="54">
        <f t="shared" si="58"/>
        <v>51254</v>
      </c>
      <c r="AP59" s="54">
        <f t="shared" si="58"/>
        <v>2756</v>
      </c>
      <c r="AQ59" s="54">
        <f t="shared" si="58"/>
        <v>2570</v>
      </c>
      <c r="AR59" s="54">
        <f t="shared" si="58"/>
        <v>186</v>
      </c>
      <c r="AS59" s="54">
        <f t="shared" si="58"/>
        <v>0</v>
      </c>
      <c r="AT59" s="54">
        <f t="shared" si="58"/>
        <v>8193</v>
      </c>
      <c r="AU59" s="54">
        <f t="shared" si="58"/>
        <v>6456</v>
      </c>
      <c r="AV59" s="54">
        <f t="shared" si="58"/>
        <v>-1841</v>
      </c>
      <c r="AW59" s="54">
        <f t="shared" si="58"/>
        <v>-1793</v>
      </c>
      <c r="AX59" s="54">
        <f t="shared" si="58"/>
        <v>252</v>
      </c>
      <c r="AY59" s="54">
        <f t="shared" si="58"/>
        <v>7936</v>
      </c>
      <c r="AZ59" s="54">
        <f t="shared" si="58"/>
        <v>61</v>
      </c>
      <c r="BA59" s="54">
        <f t="shared" si="58"/>
        <v>6426</v>
      </c>
      <c r="BB59" s="54">
        <f t="shared" si="58"/>
        <v>0</v>
      </c>
      <c r="BC59" s="54">
        <f t="shared" si="58"/>
        <v>1737</v>
      </c>
      <c r="BD59" s="54">
        <f t="shared" si="58"/>
        <v>0</v>
      </c>
      <c r="BE59" s="54">
        <f t="shared" si="58"/>
        <v>0</v>
      </c>
      <c r="BF59" s="54">
        <f t="shared" si="58"/>
        <v>0</v>
      </c>
      <c r="BG59" s="54">
        <f t="shared" si="58"/>
        <v>0</v>
      </c>
      <c r="BH59" s="54">
        <f t="shared" si="58"/>
        <v>386</v>
      </c>
      <c r="BI59" s="54">
        <f t="shared" si="58"/>
        <v>451</v>
      </c>
      <c r="BJ59" s="54">
        <f t="shared" si="58"/>
        <v>-65</v>
      </c>
      <c r="BK59" s="54">
        <f t="shared" si="58"/>
        <v>0</v>
      </c>
      <c r="BL59" s="54">
        <f t="shared" si="58"/>
        <v>0</v>
      </c>
      <c r="BM59" s="54">
        <f t="shared" si="58"/>
        <v>0</v>
      </c>
      <c r="BN59" s="54">
        <f t="shared" si="58"/>
        <v>0</v>
      </c>
      <c r="BO59" s="54">
        <f t="shared" si="58"/>
        <v>0</v>
      </c>
      <c r="BP59" s="54">
        <v>1551</v>
      </c>
      <c r="BQ59" s="54">
        <f t="shared" ref="BQ59:CA59" si="59">SUM(BQ34:BQ58)</f>
        <v>-162</v>
      </c>
      <c r="BR59" s="54">
        <f t="shared" si="59"/>
        <v>1</v>
      </c>
      <c r="BS59" s="54">
        <f t="shared" si="59"/>
        <v>-163</v>
      </c>
      <c r="BT59" s="54">
        <f t="shared" si="59"/>
        <v>248</v>
      </c>
      <c r="BU59" s="54">
        <f t="shared" si="59"/>
        <v>0</v>
      </c>
      <c r="BV59" s="54">
        <f t="shared" si="59"/>
        <v>1644</v>
      </c>
      <c r="BW59" s="54">
        <f t="shared" si="59"/>
        <v>0</v>
      </c>
      <c r="BX59" s="54">
        <f t="shared" si="59"/>
        <v>0</v>
      </c>
      <c r="BY59" s="54">
        <f t="shared" si="59"/>
        <v>-128</v>
      </c>
      <c r="BZ59" s="54">
        <f t="shared" si="59"/>
        <v>-3840</v>
      </c>
      <c r="CA59" s="54">
        <f t="shared" si="59"/>
        <v>-507</v>
      </c>
      <c r="CB59" s="54">
        <f>[4]Итого!CB53-'[2]V_МО__был 22'!CB59</f>
        <v>-37</v>
      </c>
      <c r="CC59" s="54">
        <f>[4]Итого!CC53-'[2]V_МО__был 22'!CC59</f>
        <v>-619</v>
      </c>
      <c r="CD59" s="54">
        <f>[4]Итого!CD53-'[2]V_МО__был 22'!CD59</f>
        <v>-6</v>
      </c>
      <c r="CE59" s="54">
        <f>[4]Итого!CE53-'[2]V_МО__был 22'!CE59</f>
        <v>3</v>
      </c>
      <c r="CF59" s="54">
        <f>[4]Итого!CF53-'[2]V_МО__был 22'!CF59</f>
        <v>-42</v>
      </c>
      <c r="CG59" s="54">
        <f>[4]Итого!CG53-'[2]V_МО__был 22'!CG59</f>
        <v>0</v>
      </c>
      <c r="CH59" s="54">
        <f>[4]Итого!CH53-'[2]V_МО__был 22'!CH59</f>
        <v>-62</v>
      </c>
      <c r="CI59" s="54">
        <f>[4]Итого!CI53-'[2]V_МО__был 22'!CI59</f>
        <v>0</v>
      </c>
      <c r="CJ59" s="54">
        <f>[4]Итого!CJ53-'[2]V_МО__был 22'!CJ59</f>
        <v>0</v>
      </c>
      <c r="CK59" s="54">
        <f>[4]Итого!CK53-'[2]V_МО__был 22'!CK59</f>
        <v>0</v>
      </c>
      <c r="CL59" s="54">
        <f>[4]Итого!CL53-'[2]V_МО__был 22'!CL59</f>
        <v>0</v>
      </c>
      <c r="CM59" s="54">
        <f>[4]Итого!CM53-'[2]V_МО__был 22'!CM59</f>
        <v>0</v>
      </c>
      <c r="CN59" s="54">
        <f>[4]Итого!CN53-'[2]V_МО__был 22'!CN59</f>
        <v>-227</v>
      </c>
      <c r="CO59" s="54">
        <f>[4]Итого!CO53-'[2]V_МО__был 22'!CO59</f>
        <v>-825</v>
      </c>
      <c r="CP59" s="54">
        <f>[4]Итого!CP53-'[2]V_МО__был 22'!CP59</f>
        <v>-236</v>
      </c>
      <c r="CQ59" s="54">
        <f>[4]Итого!CQ53-'[2]V_МО__был 22'!CQ59</f>
        <v>-25</v>
      </c>
      <c r="CR59" s="54">
        <f>[4]Итого!CR53-'[2]V_МО__был 22'!CR59</f>
        <v>162</v>
      </c>
      <c r="CS59" s="54">
        <f>[4]Итого!CS53-'[2]V_МО__был 22'!CS59</f>
        <v>17</v>
      </c>
      <c r="CT59" s="54">
        <f>[4]Итого!CT53-'[2]V_МО__был 22'!CT59</f>
        <v>-1</v>
      </c>
      <c r="CU59" s="54">
        <f>[4]Итого!CU53-'[2]V_МО__был 22'!CU59</f>
        <v>-1</v>
      </c>
      <c r="CV59" s="54">
        <f>[4]Итого!CV53-'[2]V_МО__был 22'!CV59</f>
        <v>0</v>
      </c>
      <c r="CW59" s="54">
        <f>[4]Итого!CW53-'[2]V_МО__был 22'!CW59</f>
        <v>0</v>
      </c>
      <c r="CX59" s="54">
        <f>[4]Итого!CX53-'[2]V_МО__был 22'!CX59</f>
        <v>-9</v>
      </c>
      <c r="CY59" s="54">
        <f>[4]Итого!CY53-'[2]V_МО__был 22'!CY59</f>
        <v>4</v>
      </c>
      <c r="CZ59" s="54">
        <f>[4]Итого!CZ53-'[2]V_МО__был 22'!CZ59</f>
        <v>-44</v>
      </c>
      <c r="DA59" s="54">
        <f>[4]Итого!DA53-'[2]V_МО__был 22'!DA59</f>
        <v>0</v>
      </c>
      <c r="DB59" s="54">
        <f>[4]Итого!DB53-'[2]V_МО__был 22'!DB59</f>
        <v>-19</v>
      </c>
      <c r="DC59" s="54">
        <f>[4]Итого!DC53-'[2]V_МО__был 22'!DC59</f>
        <v>-154</v>
      </c>
      <c r="DD59" s="54">
        <f>[4]Итого!DD53-'[2]V_МО__был 22'!DD59</f>
        <v>0</v>
      </c>
      <c r="DE59" s="54">
        <f>[4]Итого!DE53-'[2]V_МО__был 22'!DE59</f>
        <v>518</v>
      </c>
      <c r="DF59" s="54">
        <f>[4]Итого!DF53-'[2]V_МО__был 22'!DF59</f>
        <v>-9</v>
      </c>
      <c r="DG59" s="54">
        <f>[4]Итого!DG53-'[2]V_МО__был 22'!DG59</f>
        <v>-118</v>
      </c>
      <c r="DH59" s="54">
        <f>[4]Итого!DH53-'[2]V_МО__был 22'!DH59</f>
        <v>-101</v>
      </c>
      <c r="DI59" s="54">
        <f>[4]Итого!DI53-'[2]V_МО__был 22'!DI59</f>
        <v>-31</v>
      </c>
      <c r="DJ59" s="54">
        <f>[4]Итого!DJ53-'[2]V_МО__был 22'!DJ59</f>
        <v>-28</v>
      </c>
      <c r="DK59" s="54">
        <f>[4]Итого!DK53-'[2]V_МО__был 22'!DK59</f>
        <v>-9</v>
      </c>
      <c r="DL59" s="54">
        <f>[4]Итого!DL53-'[2]V_МО__был 22'!DL59</f>
        <v>0</v>
      </c>
      <c r="DM59" s="54">
        <f>[4]Итого!DM53-'[2]V_МО__был 22'!DM59</f>
        <v>-43</v>
      </c>
      <c r="DN59" s="54">
        <f>[4]Итого!DN53-'[2]V_МО__был 22'!DN59</f>
        <v>-9</v>
      </c>
      <c r="DO59" s="54">
        <f>[4]Итого!DO53-'[2]V_МО__был 22'!DO59</f>
        <v>0</v>
      </c>
      <c r="DP59" s="54">
        <f>[4]Итого!DP53-'[2]V_МО__был 22'!DP59</f>
        <v>0</v>
      </c>
      <c r="DQ59" s="54">
        <f>[4]Итого!DQ53-'[2]V_МО__был 22'!DQ59</f>
        <v>0</v>
      </c>
      <c r="DR59" s="54">
        <f>[4]Итого!DR53-'[2]V_МО__был 22'!DR59</f>
        <v>0</v>
      </c>
      <c r="DS59" s="54">
        <f>[4]Итого!DS53-'[2]V_МО__был 22'!DS59</f>
        <v>-508</v>
      </c>
      <c r="DT59" s="54">
        <f>[4]Итого!DT53-'[2]V_МО__был 22'!DT59</f>
        <v>1</v>
      </c>
      <c r="DU59" s="54">
        <f>[4]Итого!DU53-'[2]V_МО__был 22'!DU59</f>
        <v>-56121</v>
      </c>
      <c r="DV59" s="54">
        <f>[4]Итого!DV53-'[2]V_МО__был 22'!DV59</f>
        <v>13</v>
      </c>
      <c r="DW59" s="54">
        <f>[4]Итого!DW53-'[2]V_МО__был 22'!DW59</f>
        <v>8339</v>
      </c>
      <c r="DX59" s="54">
        <f>[4]Итого!DX53-'[2]V_МО__был 22'!DX59</f>
        <v>761</v>
      </c>
      <c r="DY59" s="54">
        <f>[4]Итого!DY53-'[2]V_МО__был 22'!DY59</f>
        <v>2</v>
      </c>
      <c r="DZ59" s="54">
        <f>[4]Итого!DZ53-'[2]V_МО__был 22'!DZ59</f>
        <v>0</v>
      </c>
      <c r="EA59" s="54">
        <f>[4]Итого!EA53-'[2]V_МО__был 22'!EA59</f>
        <v>-4</v>
      </c>
      <c r="EB59" s="54">
        <f>[4]Итого!EB53-'[2]V_МО__был 22'!EB59</f>
        <v>-72</v>
      </c>
      <c r="EC59" s="54">
        <f>[4]Итого!EC53-'[2]V_МО__был 22'!EC59</f>
        <v>-6</v>
      </c>
      <c r="ED59" s="54">
        <f>[4]Итого!ED53-'[2]V_МО__был 22'!ED59</f>
        <v>0</v>
      </c>
      <c r="EE59" s="54">
        <f>[4]Итого!EE53-'[2]V_МО__был 22'!EE59</f>
        <v>-2</v>
      </c>
      <c r="EF59" s="54">
        <f>[4]Итого!EF53-'[2]V_МО__был 22'!EF59</f>
        <v>0</v>
      </c>
      <c r="EG59" s="54">
        <f>[4]Итого!EG53-'[2]V_МО__был 22'!EG59</f>
        <v>0</v>
      </c>
      <c r="EH59" s="54">
        <f>[4]Итого!EH53-'[2]V_МО__был 22'!EH59</f>
        <v>0</v>
      </c>
      <c r="EI59" s="54">
        <f>[4]Итого!EI53-'[2]V_МО__был 22'!EI59</f>
        <v>79</v>
      </c>
      <c r="EJ59" s="54">
        <f>[4]Итого!EJ53-'[2]V_МО__был 22'!EJ59</f>
        <v>520</v>
      </c>
      <c r="EK59" s="54">
        <f>[4]Итого!EK53-'[2]V_МО__был 22'!EK59</f>
        <v>0</v>
      </c>
      <c r="EL59" s="54">
        <f>[4]Итого!EL53-'[2]V_МО__был 22'!EL59</f>
        <v>155</v>
      </c>
      <c r="EM59" s="54">
        <f>[4]Итого!EM53-'[2]V_МО__был 22'!EM59</f>
        <v>134</v>
      </c>
      <c r="EN59" s="54">
        <f>[4]Итого!EN53-'[2]V_МО__был 22'!EN59</f>
        <v>-45</v>
      </c>
      <c r="EO59" s="54">
        <f>[4]Итого!EO53-'[2]V_МО__был 22'!EO59</f>
        <v>0</v>
      </c>
      <c r="EP59" s="54">
        <f>[4]Итого!EP53-'[2]V_МО__был 22'!EP59</f>
        <v>-16</v>
      </c>
      <c r="EQ59" s="54">
        <f>[4]Итого!EQ53-'[2]V_МО__был 22'!EQ59</f>
        <v>-1384</v>
      </c>
      <c r="ER59" s="54">
        <f>[4]Итого!ER53-'[2]V_МО__был 22'!ER59</f>
        <v>-13</v>
      </c>
      <c r="ES59" s="54">
        <f>[4]Итого!ES53-'[2]V_МО__был 22'!ES59</f>
        <v>0</v>
      </c>
      <c r="ET59" s="54">
        <f>[4]Итого!ET53-'[2]V_МО__был 22'!ET59</f>
        <v>8</v>
      </c>
      <c r="EU59" s="54">
        <f>[4]Итого!EU53-'[2]V_МО__был 22'!EU59</f>
        <v>6</v>
      </c>
      <c r="EV59" s="54">
        <f>[4]Итого!EV53-'[2]V_МО__был 22'!EV59</f>
        <v>-28</v>
      </c>
      <c r="EW59" s="54">
        <f>[4]Итого!EW53-'[2]V_МО__был 22'!EW59</f>
        <v>-9</v>
      </c>
      <c r="EX59" s="54">
        <f>[4]Итого!EX53-'[2]V_МО__был 22'!EX59</f>
        <v>-16</v>
      </c>
      <c r="EY59" s="54">
        <f>[4]Итого!EY53-'[2]V_МО__был 22'!EY59</f>
        <v>0</v>
      </c>
      <c r="EZ59" s="54">
        <f>[4]Итого!EZ53-'[2]V_МО__был 22'!EZ59</f>
        <v>0</v>
      </c>
      <c r="FA59" s="54">
        <f>[4]Итого!FA53-'[2]V_МО__был 22'!FA59</f>
        <v>-8</v>
      </c>
      <c r="FB59" s="54">
        <f>[4]Итого!FB53-'[2]V_МО__был 22'!FB59</f>
        <v>0</v>
      </c>
      <c r="FC59" s="54">
        <f>[4]Итого!FC53-'[2]V_МО__был 22'!FC59</f>
        <v>-6</v>
      </c>
      <c r="FD59" s="54">
        <f>[4]Итого!FD53-'[2]V_МО__был 22'!FD59</f>
        <v>0</v>
      </c>
      <c r="FE59" s="54">
        <f>[4]Итого!FE53-'[2]V_МО__был 22'!FE59</f>
        <v>27</v>
      </c>
      <c r="FF59" s="54">
        <f>[4]Итого!FF53-'[2]V_МО__был 22'!FF59</f>
        <v>43</v>
      </c>
      <c r="FG59" s="54">
        <f>[4]Итого!FG53-'[2]V_МО__был 22'!FG59</f>
        <v>-1</v>
      </c>
      <c r="FH59" s="54">
        <f t="shared" ref="FH59:FO59" si="60">SUM(FH34:FH58)</f>
        <v>0</v>
      </c>
      <c r="FI59" s="54">
        <f t="shared" si="60"/>
        <v>0</v>
      </c>
      <c r="FJ59" s="54">
        <f t="shared" si="60"/>
        <v>0</v>
      </c>
      <c r="FK59" s="54">
        <f t="shared" si="60"/>
        <v>0</v>
      </c>
      <c r="FL59" s="54">
        <f t="shared" si="60"/>
        <v>762</v>
      </c>
      <c r="FM59" s="54">
        <f t="shared" si="60"/>
        <v>-1191</v>
      </c>
      <c r="FN59" s="54">
        <f t="shared" si="60"/>
        <v>-450</v>
      </c>
      <c r="FO59" s="54">
        <f t="shared" si="60"/>
        <v>0</v>
      </c>
    </row>
    <row r="60" spans="1:171" ht="22.5" x14ac:dyDescent="0.3">
      <c r="A60" s="51"/>
      <c r="B60" s="52" t="s">
        <v>238</v>
      </c>
      <c r="C60" s="66"/>
      <c r="D60" s="54">
        <f>D22+D29+D33+D59</f>
        <v>4259</v>
      </c>
      <c r="E60" s="54">
        <f t="shared" ref="E60:BO60" si="61">E22+E29+E33+E59</f>
        <v>-40168</v>
      </c>
      <c r="F60" s="54">
        <f t="shared" si="61"/>
        <v>-7882</v>
      </c>
      <c r="G60" s="54">
        <f t="shared" si="61"/>
        <v>33802</v>
      </c>
      <c r="H60" s="54">
        <f t="shared" si="61"/>
        <v>-66088</v>
      </c>
      <c r="I60" s="54">
        <f t="shared" si="61"/>
        <v>-14132</v>
      </c>
      <c r="J60" s="54">
        <f t="shared" si="61"/>
        <v>-90303</v>
      </c>
      <c r="K60" s="54">
        <f t="shared" si="61"/>
        <v>-22331</v>
      </c>
      <c r="L60" s="54">
        <f t="shared" si="61"/>
        <v>800</v>
      </c>
      <c r="M60" s="54">
        <f t="shared" si="61"/>
        <v>-68772</v>
      </c>
      <c r="N60" s="54">
        <f t="shared" si="61"/>
        <v>-14132</v>
      </c>
      <c r="O60" s="54">
        <f t="shared" si="61"/>
        <v>50135</v>
      </c>
      <c r="P60" s="54">
        <f t="shared" si="61"/>
        <v>14449</v>
      </c>
      <c r="Q60" s="54">
        <f t="shared" si="61"/>
        <v>33002</v>
      </c>
      <c r="R60" s="54">
        <f t="shared" si="61"/>
        <v>2684</v>
      </c>
      <c r="S60" s="54">
        <f t="shared" si="61"/>
        <v>0</v>
      </c>
      <c r="T60" s="54">
        <f t="shared" si="61"/>
        <v>-29523</v>
      </c>
      <c r="U60" s="54">
        <f t="shared" si="61"/>
        <v>3892</v>
      </c>
      <c r="V60" s="54">
        <f t="shared" si="61"/>
        <v>-64933</v>
      </c>
      <c r="W60" s="54">
        <f t="shared" si="61"/>
        <v>-3465</v>
      </c>
      <c r="X60" s="54">
        <f t="shared" si="61"/>
        <v>-22</v>
      </c>
      <c r="Y60" s="54">
        <f t="shared" si="61"/>
        <v>0</v>
      </c>
      <c r="Z60" s="54">
        <f t="shared" si="61"/>
        <v>0</v>
      </c>
      <c r="AA60" s="54">
        <f t="shared" si="61"/>
        <v>-18192</v>
      </c>
      <c r="AB60" s="54">
        <f t="shared" si="61"/>
        <v>-1027</v>
      </c>
      <c r="AC60" s="54">
        <f t="shared" si="61"/>
        <v>-17165</v>
      </c>
      <c r="AD60" s="54">
        <f t="shared" si="61"/>
        <v>41639</v>
      </c>
      <c r="AE60" s="54">
        <f t="shared" si="61"/>
        <v>41639</v>
      </c>
      <c r="AF60" s="54">
        <f t="shared" si="61"/>
        <v>146</v>
      </c>
      <c r="AG60" s="54">
        <f t="shared" si="61"/>
        <v>0</v>
      </c>
      <c r="AH60" s="54">
        <f t="shared" si="61"/>
        <v>0</v>
      </c>
      <c r="AI60" s="54">
        <f t="shared" si="61"/>
        <v>-5582</v>
      </c>
      <c r="AJ60" s="54">
        <f t="shared" si="61"/>
        <v>0</v>
      </c>
      <c r="AK60" s="54">
        <f t="shared" si="61"/>
        <v>-1413</v>
      </c>
      <c r="AL60" s="54">
        <f t="shared" si="61"/>
        <v>-1935</v>
      </c>
      <c r="AM60" s="54">
        <f t="shared" si="61"/>
        <v>522</v>
      </c>
      <c r="AN60" s="54">
        <f t="shared" si="61"/>
        <v>-2296</v>
      </c>
      <c r="AO60" s="54">
        <f t="shared" si="61"/>
        <v>59389</v>
      </c>
      <c r="AP60" s="54">
        <f t="shared" si="61"/>
        <v>11370</v>
      </c>
      <c r="AQ60" s="54">
        <f t="shared" si="61"/>
        <v>8666</v>
      </c>
      <c r="AR60" s="54">
        <f t="shared" si="61"/>
        <v>1181</v>
      </c>
      <c r="AS60" s="54">
        <f t="shared" si="61"/>
        <v>1523</v>
      </c>
      <c r="AT60" s="54">
        <f t="shared" si="61"/>
        <v>474</v>
      </c>
      <c r="AU60" s="54">
        <f t="shared" si="61"/>
        <v>-13237</v>
      </c>
      <c r="AV60" s="54">
        <f t="shared" si="61"/>
        <v>-6228</v>
      </c>
      <c r="AW60" s="54">
        <f t="shared" si="61"/>
        <v>-23483</v>
      </c>
      <c r="AX60" s="54">
        <f t="shared" si="61"/>
        <v>-456</v>
      </c>
      <c r="AY60" s="54">
        <f t="shared" si="61"/>
        <v>10590</v>
      </c>
      <c r="AZ60" s="54">
        <f t="shared" si="61"/>
        <v>112</v>
      </c>
      <c r="BA60" s="54">
        <f t="shared" si="61"/>
        <v>4931</v>
      </c>
      <c r="BB60" s="54">
        <f t="shared" si="61"/>
        <v>0</v>
      </c>
      <c r="BC60" s="54">
        <f t="shared" si="61"/>
        <v>13705</v>
      </c>
      <c r="BD60" s="54">
        <f t="shared" si="61"/>
        <v>6</v>
      </c>
      <c r="BE60" s="54">
        <f t="shared" si="61"/>
        <v>0</v>
      </c>
      <c r="BF60" s="54">
        <f t="shared" si="61"/>
        <v>6</v>
      </c>
      <c r="BG60" s="54">
        <f t="shared" si="61"/>
        <v>0</v>
      </c>
      <c r="BH60" s="54">
        <f t="shared" si="61"/>
        <v>1963</v>
      </c>
      <c r="BI60" s="54">
        <f t="shared" si="61"/>
        <v>1330</v>
      </c>
      <c r="BJ60" s="54">
        <f t="shared" si="61"/>
        <v>595</v>
      </c>
      <c r="BK60" s="54">
        <f t="shared" si="61"/>
        <v>5</v>
      </c>
      <c r="BL60" s="54">
        <f t="shared" si="61"/>
        <v>33</v>
      </c>
      <c r="BM60" s="54">
        <f t="shared" si="61"/>
        <v>-326</v>
      </c>
      <c r="BN60" s="54">
        <f t="shared" si="61"/>
        <v>-87</v>
      </c>
      <c r="BO60" s="54">
        <f t="shared" si="61"/>
        <v>-239</v>
      </c>
      <c r="BP60" s="54">
        <v>-1450</v>
      </c>
      <c r="BQ60" s="54">
        <f t="shared" ref="BQ60:CA60" si="62">BQ22+BQ29+BQ33+BQ59</f>
        <v>505</v>
      </c>
      <c r="BR60" s="54">
        <f t="shared" si="62"/>
        <v>34</v>
      </c>
      <c r="BS60" s="54">
        <f t="shared" si="62"/>
        <v>471</v>
      </c>
      <c r="BT60" s="54">
        <f t="shared" si="62"/>
        <v>175</v>
      </c>
      <c r="BU60" s="54">
        <f t="shared" si="62"/>
        <v>0</v>
      </c>
      <c r="BV60" s="54">
        <f t="shared" si="62"/>
        <v>4171</v>
      </c>
      <c r="BW60" s="54">
        <f t="shared" si="62"/>
        <v>0</v>
      </c>
      <c r="BX60" s="54">
        <f t="shared" si="62"/>
        <v>-104</v>
      </c>
      <c r="BY60" s="54">
        <f t="shared" si="62"/>
        <v>-819</v>
      </c>
      <c r="BZ60" s="54">
        <f t="shared" si="62"/>
        <v>2537</v>
      </c>
      <c r="CA60" s="54">
        <f t="shared" si="62"/>
        <v>159</v>
      </c>
      <c r="CB60" s="54">
        <f>[4]Итого!CB54-'[2]V_МО__был 22'!CB60</f>
        <v>208</v>
      </c>
      <c r="CC60" s="54">
        <f>[4]Итого!CC54-'[2]V_МО__был 22'!CC60</f>
        <v>-1242</v>
      </c>
      <c r="CD60" s="54">
        <f>[4]Итого!CD54-'[2]V_МО__был 22'!CD60</f>
        <v>-18</v>
      </c>
      <c r="CE60" s="54">
        <f>[4]Итого!CE54-'[2]V_МО__был 22'!CE60</f>
        <v>0</v>
      </c>
      <c r="CF60" s="54">
        <f>[4]Итого!CF54-'[2]V_МО__был 22'!CF60</f>
        <v>-50</v>
      </c>
      <c r="CG60" s="54">
        <f>[4]Итого!CG54-'[2]V_МО__был 22'!CG60</f>
        <v>0</v>
      </c>
      <c r="CH60" s="54">
        <f>[4]Итого!CH54-'[2]V_МО__был 22'!CH60</f>
        <v>-64</v>
      </c>
      <c r="CI60" s="54">
        <f>[4]Итого!CI54-'[2]V_МО__был 22'!CI60</f>
        <v>1</v>
      </c>
      <c r="CJ60" s="54">
        <f>[4]Итого!CJ54-'[2]V_МО__был 22'!CJ60</f>
        <v>-15</v>
      </c>
      <c r="CK60" s="54">
        <f>[4]Итого!CK54-'[2]V_МО__был 22'!CK60</f>
        <v>-7</v>
      </c>
      <c r="CL60" s="54">
        <f>[4]Итого!CL54-'[2]V_МО__был 22'!CL60</f>
        <v>-27</v>
      </c>
      <c r="CM60" s="54">
        <f>[4]Итого!CM54-'[2]V_МО__был 22'!CM60</f>
        <v>-5</v>
      </c>
      <c r="CN60" s="54">
        <f>[4]Итого!CN54-'[2]V_МО__был 22'!CN60</f>
        <v>-473</v>
      </c>
      <c r="CO60" s="54">
        <f>[4]Итого!CO54-'[2]V_МО__был 22'!CO60</f>
        <v>-1259</v>
      </c>
      <c r="CP60" s="54">
        <f>[4]Итого!CP54-'[2]V_МО__был 22'!CP60</f>
        <v>-377</v>
      </c>
      <c r="CQ60" s="54">
        <f>[4]Итого!CQ54-'[2]V_МО__был 22'!CQ60</f>
        <v>146</v>
      </c>
      <c r="CR60" s="54">
        <f>[4]Итого!CR54-'[2]V_МО__был 22'!CR60</f>
        <v>567</v>
      </c>
      <c r="CS60" s="54">
        <f>[4]Итого!CS54-'[2]V_МО__был 22'!CS60</f>
        <v>75</v>
      </c>
      <c r="CT60" s="54">
        <f>[4]Итого!CT54-'[2]V_МО__был 22'!CT60</f>
        <v>-63</v>
      </c>
      <c r="CU60" s="54">
        <f>[4]Итого!CU54-'[2]V_МО__был 22'!CU60</f>
        <v>-23</v>
      </c>
      <c r="CV60" s="54">
        <f>[4]Итого!CV54-'[2]V_МО__был 22'!CV60</f>
        <v>68</v>
      </c>
      <c r="CW60" s="54">
        <f>[4]Итого!CW54-'[2]V_МО__был 22'!CW60</f>
        <v>148</v>
      </c>
      <c r="CX60" s="54">
        <f>[4]Итого!CX54-'[2]V_МО__был 22'!CX60</f>
        <v>-95</v>
      </c>
      <c r="CY60" s="54">
        <f>[4]Итого!CY54-'[2]V_МО__был 22'!CY60</f>
        <v>41</v>
      </c>
      <c r="CZ60" s="54">
        <f>[4]Итого!CZ54-'[2]V_МО__был 22'!CZ60</f>
        <v>-41</v>
      </c>
      <c r="DA60" s="54">
        <f>[4]Итого!DA54-'[2]V_МО__был 22'!DA60</f>
        <v>-295</v>
      </c>
      <c r="DB60" s="54">
        <f>[4]Итого!DB54-'[2]V_МО__был 22'!DB60</f>
        <v>-57</v>
      </c>
      <c r="DC60" s="54">
        <f>[4]Итого!DC54-'[2]V_МО__был 22'!DC60</f>
        <v>-211</v>
      </c>
      <c r="DD60" s="54">
        <f>[4]Итого!DD54-'[2]V_МО__был 22'!DD60</f>
        <v>-54</v>
      </c>
      <c r="DE60" s="54">
        <f>[4]Итого!DE54-'[2]V_МО__был 22'!DE60</f>
        <v>1423</v>
      </c>
      <c r="DF60" s="54">
        <f>[4]Итого!DF54-'[2]V_МО__был 22'!DF60</f>
        <v>-78</v>
      </c>
      <c r="DG60" s="54">
        <f>[4]Итого!DG54-'[2]V_МО__был 22'!DG60</f>
        <v>33</v>
      </c>
      <c r="DH60" s="54">
        <f>[4]Итого!DH54-'[2]V_МО__был 22'!DH60</f>
        <v>103</v>
      </c>
      <c r="DI60" s="54">
        <f>[4]Итого!DI54-'[2]V_МО__был 22'!DI60</f>
        <v>117</v>
      </c>
      <c r="DJ60" s="54">
        <f>[4]Итого!DJ54-'[2]V_МО__был 22'!DJ60</f>
        <v>-260</v>
      </c>
      <c r="DK60" s="54">
        <f>[4]Итого!DK54-'[2]V_МО__был 22'!DK60</f>
        <v>-9</v>
      </c>
      <c r="DL60" s="54">
        <f>[4]Итого!DL54-'[2]V_МО__был 22'!DL60</f>
        <v>-57</v>
      </c>
      <c r="DM60" s="54">
        <f>[4]Итого!DM54-'[2]V_МО__был 22'!DM60</f>
        <v>-116</v>
      </c>
      <c r="DN60" s="54">
        <f>[4]Итого!DN54-'[2]V_МО__был 22'!DN60</f>
        <v>-63</v>
      </c>
      <c r="DO60" s="54">
        <f>[4]Итого!DO54-'[2]V_МО__был 22'!DO60</f>
        <v>-144</v>
      </c>
      <c r="DP60" s="54">
        <f>[4]Итого!DP54-'[2]V_МО__был 22'!DP60</f>
        <v>-469</v>
      </c>
      <c r="DQ60" s="54">
        <f>[4]Итого!DQ54-'[2]V_МО__был 22'!DQ60</f>
        <v>-21</v>
      </c>
      <c r="DR60" s="54">
        <f>[4]Итого!DR54-'[2]V_МО__был 22'!DR60</f>
        <v>0</v>
      </c>
      <c r="DS60" s="54">
        <f>[4]Итого!DS54-'[2]V_МО__был 22'!DS60</f>
        <v>7</v>
      </c>
      <c r="DT60" s="54">
        <f>[4]Итого!DT54-'[2]V_МО__был 22'!DT60</f>
        <v>152</v>
      </c>
      <c r="DU60" s="54">
        <f>[4]Итого!DU54-'[2]V_МО__был 22'!DU60</f>
        <v>-194961</v>
      </c>
      <c r="DV60" s="54">
        <f>[4]Итого!DV54-'[2]V_МО__был 22'!DV60</f>
        <v>-16</v>
      </c>
      <c r="DW60" s="54">
        <f>[4]Итого!DW54-'[2]V_МО__был 22'!DW60</f>
        <v>-24285</v>
      </c>
      <c r="DX60" s="54">
        <f>[4]Итого!DX54-'[2]V_МО__был 22'!DX60</f>
        <v>1013</v>
      </c>
      <c r="DY60" s="54">
        <f>[4]Итого!DY54-'[2]V_МО__был 22'!DY60</f>
        <v>138</v>
      </c>
      <c r="DZ60" s="54">
        <f>[4]Итого!DZ54-'[2]V_МО__был 22'!DZ60</f>
        <v>0</v>
      </c>
      <c r="EA60" s="54">
        <f>[4]Итого!EA54-'[2]V_МО__был 22'!EA60</f>
        <v>1</v>
      </c>
      <c r="EB60" s="54">
        <f>[4]Итого!EB54-'[2]V_МО__был 22'!EB60</f>
        <v>114</v>
      </c>
      <c r="EC60" s="54">
        <f>[4]Итого!EC54-'[2]V_МО__был 22'!EC60</f>
        <v>-5</v>
      </c>
      <c r="ED60" s="54">
        <f>[4]Итого!ED54-'[2]V_МО__был 22'!ED60</f>
        <v>0</v>
      </c>
      <c r="EE60" s="54">
        <f>[4]Итого!EE54-'[2]V_МО__был 22'!EE60</f>
        <v>-3</v>
      </c>
      <c r="EF60" s="54">
        <f>[4]Итого!EF54-'[2]V_МО__был 22'!EF60</f>
        <v>1</v>
      </c>
      <c r="EG60" s="54">
        <f>[4]Итого!EG54-'[2]V_МО__был 22'!EG60</f>
        <v>-3</v>
      </c>
      <c r="EH60" s="54">
        <f>[4]Итого!EH54-'[2]V_МО__был 22'!EH60</f>
        <v>7</v>
      </c>
      <c r="EI60" s="54">
        <f>[4]Итого!EI54-'[2]V_МО__был 22'!EI60</f>
        <v>77</v>
      </c>
      <c r="EJ60" s="54">
        <f>[4]Итого!EJ54-'[2]V_МО__был 22'!EJ60</f>
        <v>811</v>
      </c>
      <c r="EK60" s="54">
        <f>[4]Итого!EK54-'[2]V_МО__был 22'!EK60</f>
        <v>0</v>
      </c>
      <c r="EL60" s="54">
        <f>[4]Итого!EL54-'[2]V_МО__был 22'!EL60</f>
        <v>480</v>
      </c>
      <c r="EM60" s="54">
        <f>[4]Итого!EM54-'[2]V_МО__был 22'!EM60</f>
        <v>61</v>
      </c>
      <c r="EN60" s="54">
        <f>[4]Итого!EN54-'[2]V_МО__был 22'!EN60</f>
        <v>-57</v>
      </c>
      <c r="EO60" s="54">
        <f>[4]Итого!EO54-'[2]V_МО__был 22'!EO60</f>
        <v>-3</v>
      </c>
      <c r="EP60" s="54">
        <f>[4]Итого!EP54-'[2]V_МО__был 22'!EP60</f>
        <v>-630</v>
      </c>
      <c r="EQ60" s="54">
        <f>[4]Итого!EQ54-'[2]V_МО__был 22'!EQ60</f>
        <v>-12148</v>
      </c>
      <c r="ER60" s="54">
        <f>[4]Итого!ER54-'[2]V_МО__был 22'!ER60</f>
        <v>-605</v>
      </c>
      <c r="ES60" s="54">
        <f>[4]Итого!ES54-'[2]V_МО__был 22'!ES60</f>
        <v>0</v>
      </c>
      <c r="ET60" s="54">
        <f>[4]Итого!ET54-'[2]V_МО__был 22'!ET60</f>
        <v>11</v>
      </c>
      <c r="EU60" s="54">
        <f>[4]Итого!EU54-'[2]V_МО__был 22'!EU60</f>
        <v>15</v>
      </c>
      <c r="EV60" s="54">
        <f>[4]Итого!EV54-'[2]V_МО__был 22'!EV60</f>
        <v>-31</v>
      </c>
      <c r="EW60" s="54">
        <f>[4]Итого!EW54-'[2]V_МО__был 22'!EW60</f>
        <v>-37</v>
      </c>
      <c r="EX60" s="54">
        <f>[4]Итого!EX54-'[2]V_МО__был 22'!EX60</f>
        <v>-8</v>
      </c>
      <c r="EY60" s="54">
        <f>[4]Итого!EY54-'[2]V_МО__был 22'!EY60</f>
        <v>0</v>
      </c>
      <c r="EZ60" s="54">
        <f>[4]Итого!EZ54-'[2]V_МО__был 22'!EZ60</f>
        <v>0</v>
      </c>
      <c r="FA60" s="54">
        <f>[4]Итого!FA54-'[2]V_МО__был 22'!FA60</f>
        <v>13</v>
      </c>
      <c r="FB60" s="54">
        <f>[4]Итого!FB54-'[2]V_МО__был 22'!FB60</f>
        <v>6</v>
      </c>
      <c r="FC60" s="54">
        <f>[4]Итого!FC54-'[2]V_МО__был 22'!FC60</f>
        <v>26</v>
      </c>
      <c r="FD60" s="54">
        <f>[4]Итого!FD54-'[2]V_МО__был 22'!FD60</f>
        <v>0</v>
      </c>
      <c r="FE60" s="54">
        <f>[4]Итого!FE54-'[2]V_МО__был 22'!FE60</f>
        <v>113</v>
      </c>
      <c r="FF60" s="54">
        <f>[4]Итого!FF54-'[2]V_МО__был 22'!FF60</f>
        <v>-75</v>
      </c>
      <c r="FG60" s="54">
        <f>[4]Итого!FG54-'[2]V_МО__был 22'!FG60</f>
        <v>-12</v>
      </c>
      <c r="FH60" s="54">
        <f t="shared" ref="FH60:FO60" si="63">FH22+FH29+FH33+FH59</f>
        <v>-3</v>
      </c>
      <c r="FI60" s="54">
        <f t="shared" si="63"/>
        <v>0</v>
      </c>
      <c r="FJ60" s="54">
        <f t="shared" si="63"/>
        <v>0</v>
      </c>
      <c r="FK60" s="54">
        <f t="shared" si="63"/>
        <v>-3</v>
      </c>
      <c r="FL60" s="54">
        <f t="shared" si="63"/>
        <v>1025</v>
      </c>
      <c r="FM60" s="54">
        <f t="shared" si="63"/>
        <v>-1191</v>
      </c>
      <c r="FN60" s="54">
        <f t="shared" si="63"/>
        <v>-450</v>
      </c>
      <c r="FO60" s="54">
        <f t="shared" si="63"/>
        <v>0</v>
      </c>
    </row>
    <row r="61" spans="1:171" ht="23.25" x14ac:dyDescent="0.3">
      <c r="A61" s="37">
        <f>A58+1</f>
        <v>40</v>
      </c>
      <c r="B61" s="38" t="s">
        <v>239</v>
      </c>
      <c r="C61" s="67">
        <v>180</v>
      </c>
      <c r="D61" s="40">
        <f>E61+S61+T61+U61+AA61+AD61+AI61+AJ61+AK61+AN61+AO61+W61+X61</f>
        <v>0</v>
      </c>
      <c r="E61" s="41">
        <f t="shared" si="2"/>
        <v>0</v>
      </c>
      <c r="F61" s="42">
        <f t="shared" si="3"/>
        <v>0</v>
      </c>
      <c r="G61" s="42">
        <f t="shared" si="3"/>
        <v>0</v>
      </c>
      <c r="H61" s="42">
        <f t="shared" si="3"/>
        <v>0</v>
      </c>
      <c r="I61" s="42">
        <f t="shared" si="4"/>
        <v>0</v>
      </c>
      <c r="J61" s="41">
        <f t="shared" si="5"/>
        <v>0</v>
      </c>
      <c r="K61" s="42">
        <f>'[5]изменения _АПП_профил'!S54</f>
        <v>0</v>
      </c>
      <c r="L61" s="42">
        <f>'[5]изменения _АПП_профил'!Q54</f>
        <v>0</v>
      </c>
      <c r="M61" s="42">
        <f>'[5]изменения _АПП_профил'!C54+'[5]изменения _АПП_профил'!D54+'[5]изменения _АПП_профил'!E54+'[5]изменения _АПП_профил'!F54+'[5]изменения _АПП_профил'!G54+'[5]изменения _АПП_профил'!H54+'[5]изменения _АПП_профил'!I54+'[5]изменения _АПП_профил'!J54+'[5]изменения _АПП_профил'!K54+'[5]изменения _АПП_профил'!L54+'[5]изменения _АПП_профил'!M54+'[5]изменения _АПП_профил'!N54+'[5]изменения _АПП_профил'!O54+'[5]изменения _АПП_профил'!P54+'[5]изменения _АПП_профил'!R54+'[5]изменения _АПП_профил'!T54+'[5]изменения _АПП_профил'!U54+'[5]изменения _АПП_профил'!V54+'[5]изменения _АПП_профил'!W54+'[5]изменения _АПП_профил'!X54+'[5]изменения _АПП_профил'!Y54+'[5]изменения _АПП_профил'!Z54+'[5]изменения _АПП_профил'!AA54</f>
        <v>0</v>
      </c>
      <c r="N61" s="42"/>
      <c r="O61" s="41">
        <f t="shared" si="6"/>
        <v>0</v>
      </c>
      <c r="P61" s="42"/>
      <c r="Q61" s="42"/>
      <c r="R61" s="42"/>
      <c r="S61" s="42"/>
      <c r="T61" s="42"/>
      <c r="U61" s="42"/>
      <c r="V61" s="42"/>
      <c r="W61" s="41">
        <f>'[5]изменения _АПП_профил'!AI54</f>
        <v>0</v>
      </c>
      <c r="X61" s="42"/>
      <c r="Y61" s="42"/>
      <c r="Z61" s="42"/>
      <c r="AA61" s="41">
        <f t="shared" si="7"/>
        <v>0</v>
      </c>
      <c r="AB61" s="42"/>
      <c r="AC61" s="42"/>
      <c r="AD61" s="41">
        <f t="shared" si="8"/>
        <v>0</v>
      </c>
      <c r="AE61" s="42">
        <f>[1]V_МО_ФАКТ!AE61-'[2]V_МО__был 22'!AE61</f>
        <v>0</v>
      </c>
      <c r="AF61" s="42">
        <f>[1]V_МО_ФАКТ!AF61-'[2]V_МО__был 22'!AF61</f>
        <v>0</v>
      </c>
      <c r="AG61" s="42">
        <f>[1]V_МО_ФАКТ!AG61-'[2]V_МО__был 22'!AG61</f>
        <v>0</v>
      </c>
      <c r="AH61" s="42">
        <f>[1]V_МО_ФАКТ!AH61-'[2]V_МО__был 22'!AH61</f>
        <v>0</v>
      </c>
      <c r="AI61" s="42">
        <f>[1]V_МО_ФАКТ!AI61-'[2]V_МО__был 22'!AI61</f>
        <v>0</v>
      </c>
      <c r="AJ61" s="42">
        <f>[1]V_МО_ФАКТ!AJ61-'[2]V_МО__был 22'!AJ61</f>
        <v>0</v>
      </c>
      <c r="AK61" s="41">
        <f t="shared" si="9"/>
        <v>0</v>
      </c>
      <c r="AL61" s="42"/>
      <c r="AM61" s="42"/>
      <c r="AN61" s="42">
        <f>[6]Стом_АПП!X61</f>
        <v>0</v>
      </c>
      <c r="AO61" s="42"/>
      <c r="AP61" s="43">
        <f t="shared" si="10"/>
        <v>0</v>
      </c>
      <c r="AQ61" s="42"/>
      <c r="AR61" s="42"/>
      <c r="AS61" s="42"/>
      <c r="AT61" s="43">
        <f t="shared" ref="AT61" si="64">AU61+BC61+BD61</f>
        <v>0</v>
      </c>
      <c r="AU61" s="41">
        <f>SUM(AW61:AZ61)</f>
        <v>0</v>
      </c>
      <c r="AV61" s="41"/>
      <c r="AW61" s="42">
        <v>0</v>
      </c>
      <c r="AX61" s="42">
        <v>0</v>
      </c>
      <c r="AY61" s="42"/>
      <c r="AZ61" s="42"/>
      <c r="BA61" s="42"/>
      <c r="BB61" s="42"/>
      <c r="BC61" s="42"/>
      <c r="BD61" s="45">
        <f t="shared" ref="BD61" si="65">BE61+BF61</f>
        <v>0</v>
      </c>
      <c r="BE61" s="42"/>
      <c r="BF61" s="42"/>
      <c r="BG61" s="42"/>
      <c r="BH61" s="46">
        <f t="shared" si="13"/>
        <v>0</v>
      </c>
      <c r="BI61" s="42"/>
      <c r="BJ61" s="42"/>
      <c r="BK61" s="42"/>
      <c r="BL61" s="42"/>
      <c r="BM61" s="46">
        <f t="shared" si="14"/>
        <v>0</v>
      </c>
      <c r="BN61" s="42"/>
      <c r="BO61" s="42"/>
      <c r="BP61" s="42">
        <v>0</v>
      </c>
      <c r="BQ61" s="46">
        <f t="shared" si="15"/>
        <v>0</v>
      </c>
      <c r="BR61" s="42"/>
      <c r="BS61" s="42"/>
      <c r="BT61" s="42"/>
      <c r="BU61" s="42"/>
      <c r="BV61" s="42"/>
      <c r="BW61" s="42"/>
      <c r="BX61" s="42"/>
      <c r="BY61" s="42"/>
      <c r="BZ61" s="40">
        <f t="shared" si="21"/>
        <v>0</v>
      </c>
      <c r="CA61" s="43">
        <f>SUM(CB61:DQ61)-CC61-CG61-CW61-DP61-CO61</f>
        <v>0</v>
      </c>
      <c r="CB61" s="42">
        <f>[4]Итого!CB55-'[2]V_МО__был 22'!CB61</f>
        <v>0</v>
      </c>
      <c r="CC61" s="42">
        <f>[4]Итого!CC55-'[2]V_МО__был 22'!CC61</f>
        <v>0</v>
      </c>
      <c r="CD61" s="42">
        <f>[4]Итого!CD55-'[2]V_МО__был 22'!CD61</f>
        <v>0</v>
      </c>
      <c r="CE61" s="42">
        <f>[4]Итого!CE55-'[2]V_МО__был 22'!CE61</f>
        <v>0</v>
      </c>
      <c r="CF61" s="41">
        <f>[4]Итого!CF55-'[2]V_МО__был 22'!CF61</f>
        <v>0</v>
      </c>
      <c r="CG61" s="42">
        <f>[4]Итого!CG55-'[2]V_МО__был 22'!CG61</f>
        <v>0</v>
      </c>
      <c r="CH61" s="42">
        <f>[4]Итого!CH55-'[2]V_МО__был 22'!CH61</f>
        <v>0</v>
      </c>
      <c r="CI61" s="42">
        <f>[4]Итого!CI55-'[2]V_МО__был 22'!CI61</f>
        <v>0</v>
      </c>
      <c r="CJ61" s="42">
        <f>[4]Итого!CJ55-'[2]V_МО__был 22'!CJ61</f>
        <v>0</v>
      </c>
      <c r="CK61" s="42">
        <f>[4]Итого!CK55-'[2]V_МО__был 22'!CK61</f>
        <v>0</v>
      </c>
      <c r="CL61" s="42">
        <f>[4]Итого!CL55-'[2]V_МО__был 22'!CL61</f>
        <v>0</v>
      </c>
      <c r="CM61" s="42">
        <f>[4]Итого!CM55-'[2]V_МО__был 22'!CM61</f>
        <v>0</v>
      </c>
      <c r="CN61" s="42">
        <f>[4]Итого!CN55-'[2]V_МО__был 22'!CN61</f>
        <v>0</v>
      </c>
      <c r="CO61" s="42">
        <f>[4]Итого!CO55-'[2]V_МО__был 22'!CO61</f>
        <v>0</v>
      </c>
      <c r="CP61" s="42">
        <f>[4]Итого!CP55-'[2]V_МО__был 22'!CP61</f>
        <v>0</v>
      </c>
      <c r="CQ61" s="42">
        <f>[4]Итого!CQ55-'[2]V_МО__был 22'!CQ61</f>
        <v>0</v>
      </c>
      <c r="CR61" s="42">
        <f>[4]Итого!CR55-'[2]V_МО__был 22'!CR61</f>
        <v>0</v>
      </c>
      <c r="CS61" s="42">
        <f>[4]Итого!CS55-'[2]V_МО__был 22'!CS61</f>
        <v>0</v>
      </c>
      <c r="CT61" s="42">
        <f>[4]Итого!CT55-'[2]V_МО__был 22'!CT61</f>
        <v>0</v>
      </c>
      <c r="CU61" s="42">
        <f>[4]Итого!CU55-'[2]V_МО__был 22'!CU61</f>
        <v>0</v>
      </c>
      <c r="CV61" s="42">
        <f>[4]Итого!CV55-'[2]V_МО__был 22'!CV61</f>
        <v>0</v>
      </c>
      <c r="CW61" s="42">
        <f>[4]Итого!CW55-'[2]V_МО__был 22'!CW61</f>
        <v>0</v>
      </c>
      <c r="CX61" s="42">
        <f>[4]Итого!CX55-'[2]V_МО__был 22'!CX61</f>
        <v>0</v>
      </c>
      <c r="CY61" s="42">
        <f>[4]Итого!CY55-'[2]V_МО__был 22'!CY61</f>
        <v>0</v>
      </c>
      <c r="CZ61" s="42">
        <f>[4]Итого!CZ55-'[2]V_МО__был 22'!CZ61</f>
        <v>0</v>
      </c>
      <c r="DA61" s="42">
        <f>[4]Итого!DA55-'[2]V_МО__был 22'!DA61</f>
        <v>0</v>
      </c>
      <c r="DB61" s="42">
        <f>[4]Итого!DB55-'[2]V_МО__был 22'!DB61</f>
        <v>0</v>
      </c>
      <c r="DC61" s="42">
        <f>[4]Итого!DC55-'[2]V_МО__был 22'!DC61</f>
        <v>0</v>
      </c>
      <c r="DD61" s="42">
        <f>[4]Итого!DD55-'[2]V_МО__был 22'!DD61</f>
        <v>0</v>
      </c>
      <c r="DE61" s="42">
        <f>[4]Итого!DE55-'[2]V_МО__был 22'!DE61</f>
        <v>0</v>
      </c>
      <c r="DF61" s="42">
        <f>[4]Итого!DF55-'[2]V_МО__был 22'!DF61</f>
        <v>0</v>
      </c>
      <c r="DG61" s="42">
        <f>[4]Итого!DG55-'[2]V_МО__был 22'!DG61</f>
        <v>0</v>
      </c>
      <c r="DH61" s="42">
        <f>[4]Итого!DH55-'[2]V_МО__был 22'!DH61</f>
        <v>0</v>
      </c>
      <c r="DI61" s="42">
        <f>[4]Итого!DI55-'[2]V_МО__был 22'!DI61</f>
        <v>0</v>
      </c>
      <c r="DJ61" s="42">
        <f>[4]Итого!DJ55-'[2]V_МО__был 22'!DJ61</f>
        <v>0</v>
      </c>
      <c r="DK61" s="42">
        <f>[4]Итого!DK55-'[2]V_МО__был 22'!DK61</f>
        <v>0</v>
      </c>
      <c r="DL61" s="42">
        <f>[4]Итого!DL55-'[2]V_МО__был 22'!DL61</f>
        <v>0</v>
      </c>
      <c r="DM61" s="42">
        <f>[4]Итого!DM55-'[2]V_МО__был 22'!DM61</f>
        <v>0</v>
      </c>
      <c r="DN61" s="42">
        <f>[4]Итого!DN55-'[2]V_МО__был 22'!DN61</f>
        <v>0</v>
      </c>
      <c r="DO61" s="42">
        <f>[4]Итого!DO55-'[2]V_МО__был 22'!DO61</f>
        <v>0</v>
      </c>
      <c r="DP61" s="42">
        <f>[4]Итого!DP55-'[2]V_МО__был 22'!DP61</f>
        <v>0</v>
      </c>
      <c r="DQ61" s="42">
        <f>[4]Итого!DQ55-'[2]V_МО__был 22'!DQ61</f>
        <v>0</v>
      </c>
      <c r="DR61" s="42">
        <f>[4]Итого!DR55-'[2]V_МО__был 22'!DR61</f>
        <v>0</v>
      </c>
      <c r="DS61" s="48">
        <f>[4]Итого!DS55-'[2]V_МО__был 22'!DS61</f>
        <v>0</v>
      </c>
      <c r="DT61" s="48">
        <f>[4]Итого!DT55-'[2]V_МО__был 22'!DT61</f>
        <v>0</v>
      </c>
      <c r="DU61" s="48">
        <f>[4]Итого!DU55-'[2]V_МО__был 22'!DU61</f>
        <v>0</v>
      </c>
      <c r="DV61" s="42">
        <f>[4]Итого!DV55-'[2]V_МО__был 22'!DV61</f>
        <v>0</v>
      </c>
      <c r="DW61" s="40">
        <f>[4]Итого!DW55-'[2]V_МО__был 22'!DW61</f>
        <v>-227</v>
      </c>
      <c r="DX61" s="43">
        <f>[4]Итого!DX55-'[2]V_МО__был 22'!DX61</f>
        <v>0</v>
      </c>
      <c r="DY61" s="41">
        <f>[4]Итого!DY55-'[2]V_МО__был 22'!DY61</f>
        <v>0</v>
      </c>
      <c r="DZ61" s="42">
        <f>[4]Итого!DZ55-'[2]V_МО__был 22'!DZ61</f>
        <v>0</v>
      </c>
      <c r="EA61" s="42">
        <f>[4]Итого!EA55-'[2]V_МО__был 22'!EA61</f>
        <v>0</v>
      </c>
      <c r="EB61" s="42">
        <f>[4]Итого!EB55-'[2]V_МО__был 22'!EB61</f>
        <v>0</v>
      </c>
      <c r="EC61" s="41">
        <f>[4]Итого!EC55-'[2]V_МО__был 22'!EC61</f>
        <v>0</v>
      </c>
      <c r="ED61" s="42">
        <f>[4]Итого!ED55-'[2]V_МО__был 22'!ED61</f>
        <v>0</v>
      </c>
      <c r="EE61" s="42">
        <f>[4]Итого!EE55-'[2]V_МО__был 22'!EE61</f>
        <v>0</v>
      </c>
      <c r="EF61" s="42">
        <f>[4]Итого!EF55-'[2]V_МО__был 22'!EF61</f>
        <v>0</v>
      </c>
      <c r="EG61" s="42">
        <f>[4]Итого!EG55-'[2]V_МО__был 22'!EG61</f>
        <v>0</v>
      </c>
      <c r="EH61" s="42">
        <f>[4]Итого!EH55-'[2]V_МО__был 22'!EH61</f>
        <v>0</v>
      </c>
      <c r="EI61" s="42">
        <f>[4]Итого!EI55-'[2]V_МО__был 22'!EI61</f>
        <v>0</v>
      </c>
      <c r="EJ61" s="42">
        <f>[4]Итого!EJ55-'[2]V_МО__был 22'!EJ61</f>
        <v>0</v>
      </c>
      <c r="EK61" s="42">
        <f>[4]Итого!EK55-'[2]V_МО__был 22'!EK61</f>
        <v>0</v>
      </c>
      <c r="EL61" s="42">
        <f>[4]Итого!EL55-'[2]V_МО__был 22'!EL61</f>
        <v>0</v>
      </c>
      <c r="EM61" s="42">
        <f>[4]Итого!EM55-'[2]V_МО__был 22'!EM61</f>
        <v>0</v>
      </c>
      <c r="EN61" s="41">
        <f>[4]Итого!EN55-'[2]V_МО__был 22'!EN61</f>
        <v>0</v>
      </c>
      <c r="EO61" s="42">
        <f>[4]Итого!EO55-'[2]V_МО__был 22'!EO61</f>
        <v>0</v>
      </c>
      <c r="EP61" s="41">
        <f>[4]Итого!EP55-'[2]V_МО__был 22'!EP61</f>
        <v>0</v>
      </c>
      <c r="EQ61" s="42">
        <f>[4]Итого!EQ55-'[2]V_МО__был 22'!EQ61</f>
        <v>0</v>
      </c>
      <c r="ER61" s="42">
        <f>[4]Итого!ER55-'[2]V_МО__был 22'!ER61</f>
        <v>0</v>
      </c>
      <c r="ES61" s="42">
        <f>[4]Итого!ES55-'[2]V_МО__был 22'!ES61</f>
        <v>0</v>
      </c>
      <c r="ET61" s="42">
        <f>[4]Итого!ET55-'[2]V_МО__был 22'!ET61</f>
        <v>0</v>
      </c>
      <c r="EU61" s="42">
        <f>[4]Итого!EU55-'[2]V_МО__был 22'!EU61</f>
        <v>0</v>
      </c>
      <c r="EV61" s="42">
        <f>[4]Итого!EV55-'[2]V_МО__был 22'!EV61</f>
        <v>0</v>
      </c>
      <c r="EW61" s="42">
        <f>[4]Итого!EW55-'[2]V_МО__был 22'!EW61</f>
        <v>0</v>
      </c>
      <c r="EX61" s="42">
        <f>[4]Итого!EX55-'[2]V_МО__был 22'!EX61</f>
        <v>0</v>
      </c>
      <c r="EY61" s="42">
        <f>[4]Итого!EY55-'[2]V_МО__был 22'!EY61</f>
        <v>0</v>
      </c>
      <c r="EZ61" s="42">
        <f>[4]Итого!EZ55-'[2]V_МО__был 22'!EZ61</f>
        <v>0</v>
      </c>
      <c r="FA61" s="42">
        <f>[4]Итого!FA55-'[2]V_МО__был 22'!FA61</f>
        <v>0</v>
      </c>
      <c r="FB61" s="42">
        <f>[4]Итого!FB55-'[2]V_МО__был 22'!FB61</f>
        <v>0</v>
      </c>
      <c r="FC61" s="42">
        <f>[4]Итого!FC55-'[2]V_МО__был 22'!FC61</f>
        <v>0</v>
      </c>
      <c r="FD61" s="42">
        <f>[4]Итого!FD55-'[2]V_МО__был 22'!FD61</f>
        <v>0</v>
      </c>
      <c r="FE61" s="42">
        <f>[4]Итого!FE55-'[2]V_МО__был 22'!FE61</f>
        <v>0</v>
      </c>
      <c r="FF61" s="42">
        <f>[4]Итого!FF55-'[2]V_МО__был 22'!FF61</f>
        <v>0</v>
      </c>
      <c r="FG61" s="42">
        <f>[4]Итого!FG55-'[2]V_МО__был 22'!FG61</f>
        <v>0</v>
      </c>
      <c r="FH61" s="49">
        <f>SUM(FI61:FK61)</f>
        <v>0</v>
      </c>
      <c r="FI61" s="42"/>
      <c r="FJ61" s="42"/>
      <c r="FK61" s="42"/>
      <c r="FL61" s="40">
        <f>SUM(DY61:FG61)-FG61-ES61-ER61-EQ61-ED61-DZ61-EO61</f>
        <v>0</v>
      </c>
      <c r="FM61" s="42"/>
      <c r="FN61" s="42"/>
      <c r="FO61" s="42"/>
    </row>
    <row r="62" spans="1:171" ht="40.5" x14ac:dyDescent="0.3">
      <c r="A62" s="51"/>
      <c r="B62" s="52" t="s">
        <v>240</v>
      </c>
      <c r="C62" s="58"/>
      <c r="D62" s="54">
        <f>D61</f>
        <v>0</v>
      </c>
      <c r="E62" s="54">
        <f t="shared" ref="E62:BP62" si="66">E61</f>
        <v>0</v>
      </c>
      <c r="F62" s="54">
        <f t="shared" si="66"/>
        <v>0</v>
      </c>
      <c r="G62" s="54">
        <f t="shared" si="66"/>
        <v>0</v>
      </c>
      <c r="H62" s="54">
        <f t="shared" si="66"/>
        <v>0</v>
      </c>
      <c r="I62" s="54">
        <f t="shared" si="66"/>
        <v>0</v>
      </c>
      <c r="J62" s="54">
        <f t="shared" si="66"/>
        <v>0</v>
      </c>
      <c r="K62" s="54">
        <f t="shared" si="66"/>
        <v>0</v>
      </c>
      <c r="L62" s="54">
        <f t="shared" si="66"/>
        <v>0</v>
      </c>
      <c r="M62" s="54">
        <f t="shared" si="66"/>
        <v>0</v>
      </c>
      <c r="N62" s="54">
        <f t="shared" si="66"/>
        <v>0</v>
      </c>
      <c r="O62" s="54">
        <f t="shared" si="66"/>
        <v>0</v>
      </c>
      <c r="P62" s="54">
        <f t="shared" si="66"/>
        <v>0</v>
      </c>
      <c r="Q62" s="54">
        <f t="shared" si="66"/>
        <v>0</v>
      </c>
      <c r="R62" s="54">
        <f t="shared" si="66"/>
        <v>0</v>
      </c>
      <c r="S62" s="54">
        <f t="shared" si="66"/>
        <v>0</v>
      </c>
      <c r="T62" s="54">
        <f t="shared" si="66"/>
        <v>0</v>
      </c>
      <c r="U62" s="54">
        <f t="shared" si="66"/>
        <v>0</v>
      </c>
      <c r="V62" s="54">
        <f t="shared" si="66"/>
        <v>0</v>
      </c>
      <c r="W62" s="54">
        <f t="shared" si="66"/>
        <v>0</v>
      </c>
      <c r="X62" s="54">
        <f t="shared" si="66"/>
        <v>0</v>
      </c>
      <c r="Y62" s="54">
        <f t="shared" si="66"/>
        <v>0</v>
      </c>
      <c r="Z62" s="54">
        <f t="shared" si="66"/>
        <v>0</v>
      </c>
      <c r="AA62" s="54">
        <f t="shared" si="66"/>
        <v>0</v>
      </c>
      <c r="AB62" s="54">
        <f t="shared" si="66"/>
        <v>0</v>
      </c>
      <c r="AC62" s="54">
        <f t="shared" si="66"/>
        <v>0</v>
      </c>
      <c r="AD62" s="54">
        <f t="shared" si="66"/>
        <v>0</v>
      </c>
      <c r="AE62" s="54">
        <f t="shared" si="66"/>
        <v>0</v>
      </c>
      <c r="AF62" s="54">
        <f t="shared" si="66"/>
        <v>0</v>
      </c>
      <c r="AG62" s="54">
        <f t="shared" si="66"/>
        <v>0</v>
      </c>
      <c r="AH62" s="54">
        <f t="shared" si="66"/>
        <v>0</v>
      </c>
      <c r="AI62" s="54">
        <f t="shared" si="66"/>
        <v>0</v>
      </c>
      <c r="AJ62" s="54">
        <f t="shared" si="66"/>
        <v>0</v>
      </c>
      <c r="AK62" s="54">
        <f t="shared" si="66"/>
        <v>0</v>
      </c>
      <c r="AL62" s="54">
        <f t="shared" si="66"/>
        <v>0</v>
      </c>
      <c r="AM62" s="54">
        <f t="shared" si="66"/>
        <v>0</v>
      </c>
      <c r="AN62" s="54">
        <f t="shared" si="66"/>
        <v>0</v>
      </c>
      <c r="AO62" s="54">
        <f t="shared" si="66"/>
        <v>0</v>
      </c>
      <c r="AP62" s="54">
        <f t="shared" si="66"/>
        <v>0</v>
      </c>
      <c r="AQ62" s="54">
        <f t="shared" si="66"/>
        <v>0</v>
      </c>
      <c r="AR62" s="54">
        <f t="shared" si="66"/>
        <v>0</v>
      </c>
      <c r="AS62" s="54">
        <f t="shared" si="66"/>
        <v>0</v>
      </c>
      <c r="AT62" s="54">
        <f t="shared" si="66"/>
        <v>0</v>
      </c>
      <c r="AU62" s="54">
        <f t="shared" si="66"/>
        <v>0</v>
      </c>
      <c r="AV62" s="54">
        <f t="shared" si="66"/>
        <v>0</v>
      </c>
      <c r="AW62" s="54">
        <v>0</v>
      </c>
      <c r="AX62" s="54">
        <v>0</v>
      </c>
      <c r="AY62" s="54">
        <f t="shared" si="66"/>
        <v>0</v>
      </c>
      <c r="AZ62" s="54">
        <f t="shared" si="66"/>
        <v>0</v>
      </c>
      <c r="BA62" s="54">
        <f t="shared" si="66"/>
        <v>0</v>
      </c>
      <c r="BB62" s="54">
        <f t="shared" si="66"/>
        <v>0</v>
      </c>
      <c r="BC62" s="54">
        <f t="shared" si="66"/>
        <v>0</v>
      </c>
      <c r="BD62" s="54">
        <f t="shared" si="66"/>
        <v>0</v>
      </c>
      <c r="BE62" s="54">
        <f t="shared" si="66"/>
        <v>0</v>
      </c>
      <c r="BF62" s="54">
        <f t="shared" si="66"/>
        <v>0</v>
      </c>
      <c r="BG62" s="54">
        <f t="shared" si="66"/>
        <v>0</v>
      </c>
      <c r="BH62" s="54">
        <f t="shared" si="66"/>
        <v>0</v>
      </c>
      <c r="BI62" s="54">
        <f t="shared" si="66"/>
        <v>0</v>
      </c>
      <c r="BJ62" s="54">
        <f t="shared" si="66"/>
        <v>0</v>
      </c>
      <c r="BK62" s="54">
        <f t="shared" si="66"/>
        <v>0</v>
      </c>
      <c r="BL62" s="54">
        <f t="shared" si="66"/>
        <v>0</v>
      </c>
      <c r="BM62" s="54">
        <f t="shared" si="66"/>
        <v>0</v>
      </c>
      <c r="BN62" s="54">
        <f t="shared" si="66"/>
        <v>0</v>
      </c>
      <c r="BO62" s="54">
        <f t="shared" si="66"/>
        <v>0</v>
      </c>
      <c r="BP62" s="54">
        <f t="shared" si="66"/>
        <v>0</v>
      </c>
      <c r="BQ62" s="54">
        <f t="shared" ref="BQ62:CA62" si="67">BQ61</f>
        <v>0</v>
      </c>
      <c r="BR62" s="54">
        <f t="shared" si="67"/>
        <v>0</v>
      </c>
      <c r="BS62" s="54">
        <f t="shared" si="67"/>
        <v>0</v>
      </c>
      <c r="BT62" s="54">
        <f t="shared" si="67"/>
        <v>0</v>
      </c>
      <c r="BU62" s="54">
        <f t="shared" si="67"/>
        <v>0</v>
      </c>
      <c r="BV62" s="54">
        <f t="shared" si="67"/>
        <v>0</v>
      </c>
      <c r="BW62" s="54">
        <f t="shared" si="67"/>
        <v>0</v>
      </c>
      <c r="BX62" s="54">
        <f t="shared" si="67"/>
        <v>0</v>
      </c>
      <c r="BY62" s="54">
        <f t="shared" si="67"/>
        <v>0</v>
      </c>
      <c r="BZ62" s="54">
        <f t="shared" si="67"/>
        <v>0</v>
      </c>
      <c r="CA62" s="54">
        <f t="shared" si="67"/>
        <v>0</v>
      </c>
      <c r="CB62" s="54">
        <f>[4]Итого!CB56-'[2]V_МО__был 22'!CB62</f>
        <v>0</v>
      </c>
      <c r="CC62" s="54">
        <f>[4]Итого!CC56-'[2]V_МО__был 22'!CC62</f>
        <v>0</v>
      </c>
      <c r="CD62" s="54">
        <f>[4]Итого!CD56-'[2]V_МО__был 22'!CD62</f>
        <v>0</v>
      </c>
      <c r="CE62" s="54">
        <f>[4]Итого!CE56-'[2]V_МО__был 22'!CE62</f>
        <v>0</v>
      </c>
      <c r="CF62" s="54">
        <f>[4]Итого!CF56-'[2]V_МО__был 22'!CF62</f>
        <v>0</v>
      </c>
      <c r="CG62" s="54">
        <f>[4]Итого!CG56-'[2]V_МО__был 22'!CG62</f>
        <v>0</v>
      </c>
      <c r="CH62" s="54">
        <f>[4]Итого!CH56-'[2]V_МО__был 22'!CH62</f>
        <v>0</v>
      </c>
      <c r="CI62" s="54">
        <f>[4]Итого!CI56-'[2]V_МО__был 22'!CI62</f>
        <v>0</v>
      </c>
      <c r="CJ62" s="54">
        <f>[4]Итого!CJ56-'[2]V_МО__был 22'!CJ62</f>
        <v>0</v>
      </c>
      <c r="CK62" s="54">
        <f>[4]Итого!CK56-'[2]V_МО__был 22'!CK62</f>
        <v>0</v>
      </c>
      <c r="CL62" s="54">
        <f>[4]Итого!CL56-'[2]V_МО__был 22'!CL62</f>
        <v>0</v>
      </c>
      <c r="CM62" s="54">
        <f>[4]Итого!CM56-'[2]V_МО__был 22'!CM62</f>
        <v>0</v>
      </c>
      <c r="CN62" s="54">
        <f>[4]Итого!CN56-'[2]V_МО__был 22'!CN62</f>
        <v>0</v>
      </c>
      <c r="CO62" s="54">
        <f>[4]Итого!CO56-'[2]V_МО__был 22'!CO62</f>
        <v>0</v>
      </c>
      <c r="CP62" s="54">
        <f>[4]Итого!CP56-'[2]V_МО__был 22'!CP62</f>
        <v>0</v>
      </c>
      <c r="CQ62" s="54">
        <f>[4]Итого!CQ56-'[2]V_МО__был 22'!CQ62</f>
        <v>0</v>
      </c>
      <c r="CR62" s="54">
        <f>[4]Итого!CR56-'[2]V_МО__был 22'!CR62</f>
        <v>0</v>
      </c>
      <c r="CS62" s="54">
        <f>[4]Итого!CS56-'[2]V_МО__был 22'!CS62</f>
        <v>0</v>
      </c>
      <c r="CT62" s="54">
        <f>[4]Итого!CT56-'[2]V_МО__был 22'!CT62</f>
        <v>0</v>
      </c>
      <c r="CU62" s="54">
        <f>[4]Итого!CU56-'[2]V_МО__был 22'!CU62</f>
        <v>0</v>
      </c>
      <c r="CV62" s="54">
        <f>[4]Итого!CV56-'[2]V_МО__был 22'!CV62</f>
        <v>0</v>
      </c>
      <c r="CW62" s="54">
        <f>[4]Итого!CW56-'[2]V_МО__был 22'!CW62</f>
        <v>0</v>
      </c>
      <c r="CX62" s="54">
        <f>[4]Итого!CX56-'[2]V_МО__был 22'!CX62</f>
        <v>0</v>
      </c>
      <c r="CY62" s="54">
        <f>[4]Итого!CY56-'[2]V_МО__был 22'!CY62</f>
        <v>0</v>
      </c>
      <c r="CZ62" s="54">
        <f>[4]Итого!CZ56-'[2]V_МО__был 22'!CZ62</f>
        <v>0</v>
      </c>
      <c r="DA62" s="54">
        <f>[4]Итого!DA56-'[2]V_МО__был 22'!DA62</f>
        <v>0</v>
      </c>
      <c r="DB62" s="54">
        <f>[4]Итого!DB56-'[2]V_МО__был 22'!DB62</f>
        <v>0</v>
      </c>
      <c r="DC62" s="54">
        <f>[4]Итого!DC56-'[2]V_МО__был 22'!DC62</f>
        <v>0</v>
      </c>
      <c r="DD62" s="54">
        <f>[4]Итого!DD56-'[2]V_МО__был 22'!DD62</f>
        <v>0</v>
      </c>
      <c r="DE62" s="54">
        <f>[4]Итого!DE56-'[2]V_МО__был 22'!DE62</f>
        <v>0</v>
      </c>
      <c r="DF62" s="54">
        <f>[4]Итого!DF56-'[2]V_МО__был 22'!DF62</f>
        <v>0</v>
      </c>
      <c r="DG62" s="54">
        <f>[4]Итого!DG56-'[2]V_МО__был 22'!DG62</f>
        <v>0</v>
      </c>
      <c r="DH62" s="54">
        <f>[4]Итого!DH56-'[2]V_МО__был 22'!DH62</f>
        <v>0</v>
      </c>
      <c r="DI62" s="54">
        <f>[4]Итого!DI56-'[2]V_МО__был 22'!DI62</f>
        <v>0</v>
      </c>
      <c r="DJ62" s="54">
        <f>[4]Итого!DJ56-'[2]V_МО__был 22'!DJ62</f>
        <v>0</v>
      </c>
      <c r="DK62" s="54">
        <f>[4]Итого!DK56-'[2]V_МО__был 22'!DK62</f>
        <v>0</v>
      </c>
      <c r="DL62" s="54">
        <f>[4]Итого!DL56-'[2]V_МО__был 22'!DL62</f>
        <v>0</v>
      </c>
      <c r="DM62" s="54">
        <f>[4]Итого!DM56-'[2]V_МО__был 22'!DM62</f>
        <v>0</v>
      </c>
      <c r="DN62" s="54">
        <f>[4]Итого!DN56-'[2]V_МО__был 22'!DN62</f>
        <v>0</v>
      </c>
      <c r="DO62" s="54">
        <f>[4]Итого!DO56-'[2]V_МО__был 22'!DO62</f>
        <v>0</v>
      </c>
      <c r="DP62" s="54">
        <f>[4]Итого!DP56-'[2]V_МО__был 22'!DP62</f>
        <v>0</v>
      </c>
      <c r="DQ62" s="54">
        <f>[4]Итого!DQ56-'[2]V_МО__был 22'!DQ62</f>
        <v>0</v>
      </c>
      <c r="DR62" s="54">
        <f>[4]Итого!DR56-'[2]V_МО__был 22'!DR62</f>
        <v>0</v>
      </c>
      <c r="DS62" s="54">
        <f>[4]Итого!DS56-'[2]V_МО__был 22'!DS62</f>
        <v>0</v>
      </c>
      <c r="DT62" s="54">
        <f>[4]Итого!DT56-'[2]V_МО__был 22'!DT62</f>
        <v>0</v>
      </c>
      <c r="DU62" s="54">
        <f>[4]Итого!DU56-'[2]V_МО__был 22'!DU62</f>
        <v>0</v>
      </c>
      <c r="DV62" s="54">
        <f>[4]Итого!DV56-'[2]V_МО__был 22'!DV62</f>
        <v>0</v>
      </c>
      <c r="DW62" s="54">
        <f>[4]Итого!DW56-'[2]V_МО__был 22'!DW62</f>
        <v>-227</v>
      </c>
      <c r="DX62" s="54">
        <f>[4]Итого!DX56-'[2]V_МО__был 22'!DX62</f>
        <v>0</v>
      </c>
      <c r="DY62" s="54">
        <f>[4]Итого!DY56-'[2]V_МО__был 22'!DY62</f>
        <v>0</v>
      </c>
      <c r="DZ62" s="54">
        <f>[4]Итого!DZ56-'[2]V_МО__был 22'!DZ62</f>
        <v>0</v>
      </c>
      <c r="EA62" s="54">
        <f>[4]Итого!EA56-'[2]V_МО__был 22'!EA62</f>
        <v>0</v>
      </c>
      <c r="EB62" s="54">
        <f>[4]Итого!EB56-'[2]V_МО__был 22'!EB62</f>
        <v>0</v>
      </c>
      <c r="EC62" s="54">
        <f>[4]Итого!EC56-'[2]V_МО__был 22'!EC62</f>
        <v>0</v>
      </c>
      <c r="ED62" s="54">
        <f>[4]Итого!ED56-'[2]V_МО__был 22'!ED62</f>
        <v>0</v>
      </c>
      <c r="EE62" s="54">
        <f>[4]Итого!EE56-'[2]V_МО__был 22'!EE62</f>
        <v>0</v>
      </c>
      <c r="EF62" s="54">
        <f>[4]Итого!EF56-'[2]V_МО__был 22'!EF62</f>
        <v>0</v>
      </c>
      <c r="EG62" s="54">
        <f>[4]Итого!EG56-'[2]V_МО__был 22'!EG62</f>
        <v>0</v>
      </c>
      <c r="EH62" s="54">
        <f>[4]Итого!EH56-'[2]V_МО__был 22'!EH62</f>
        <v>0</v>
      </c>
      <c r="EI62" s="54">
        <f>[4]Итого!EI56-'[2]V_МО__был 22'!EI62</f>
        <v>0</v>
      </c>
      <c r="EJ62" s="54">
        <f>[4]Итого!EJ56-'[2]V_МО__был 22'!EJ62</f>
        <v>0</v>
      </c>
      <c r="EK62" s="54">
        <f>[4]Итого!EK56-'[2]V_МО__был 22'!EK62</f>
        <v>0</v>
      </c>
      <c r="EL62" s="54">
        <f>[4]Итого!EL56-'[2]V_МО__был 22'!EL62</f>
        <v>0</v>
      </c>
      <c r="EM62" s="54">
        <f>[4]Итого!EM56-'[2]V_МО__был 22'!EM62</f>
        <v>0</v>
      </c>
      <c r="EN62" s="54">
        <f>[4]Итого!EN56-'[2]V_МО__был 22'!EN62</f>
        <v>0</v>
      </c>
      <c r="EO62" s="54">
        <f>[4]Итого!EO56-'[2]V_МО__был 22'!EO62</f>
        <v>0</v>
      </c>
      <c r="EP62" s="54">
        <f>[4]Итого!EP56-'[2]V_МО__был 22'!EP62</f>
        <v>0</v>
      </c>
      <c r="EQ62" s="54">
        <f>[4]Итого!EQ56-'[2]V_МО__был 22'!EQ62</f>
        <v>0</v>
      </c>
      <c r="ER62" s="54">
        <f>[4]Итого!ER56-'[2]V_МО__был 22'!ER62</f>
        <v>0</v>
      </c>
      <c r="ES62" s="54">
        <f>[4]Итого!ES56-'[2]V_МО__был 22'!ES62</f>
        <v>0</v>
      </c>
      <c r="ET62" s="54">
        <f>[4]Итого!ET56-'[2]V_МО__был 22'!ET62</f>
        <v>0</v>
      </c>
      <c r="EU62" s="54">
        <f>[4]Итого!EU56-'[2]V_МО__был 22'!EU62</f>
        <v>0</v>
      </c>
      <c r="EV62" s="54">
        <f>[4]Итого!EV56-'[2]V_МО__был 22'!EV62</f>
        <v>0</v>
      </c>
      <c r="EW62" s="54">
        <f>[4]Итого!EW56-'[2]V_МО__был 22'!EW62</f>
        <v>0</v>
      </c>
      <c r="EX62" s="54">
        <f>[4]Итого!EX56-'[2]V_МО__был 22'!EX62</f>
        <v>0</v>
      </c>
      <c r="EY62" s="54">
        <f>[4]Итого!EY56-'[2]V_МО__был 22'!EY62</f>
        <v>0</v>
      </c>
      <c r="EZ62" s="54">
        <f>[4]Итого!EZ56-'[2]V_МО__был 22'!EZ62</f>
        <v>0</v>
      </c>
      <c r="FA62" s="54">
        <f>[4]Итого!FA56-'[2]V_МО__был 22'!FA62</f>
        <v>0</v>
      </c>
      <c r="FB62" s="54">
        <f>[4]Итого!FB56-'[2]V_МО__был 22'!FB62</f>
        <v>0</v>
      </c>
      <c r="FC62" s="54">
        <f>[4]Итого!FC56-'[2]V_МО__был 22'!FC62</f>
        <v>0</v>
      </c>
      <c r="FD62" s="54">
        <f>[4]Итого!FD56-'[2]V_МО__был 22'!FD62</f>
        <v>0</v>
      </c>
      <c r="FE62" s="54">
        <f>[4]Итого!FE56-'[2]V_МО__был 22'!FE62</f>
        <v>0</v>
      </c>
      <c r="FF62" s="54">
        <f>[4]Итого!FF56-'[2]V_МО__был 22'!FF62</f>
        <v>0</v>
      </c>
      <c r="FG62" s="54">
        <f>[4]Итого!FG56-'[2]V_МО__был 22'!FG62</f>
        <v>0</v>
      </c>
      <c r="FH62" s="54">
        <f t="shared" ref="FH62:FO62" si="68">FH61</f>
        <v>0</v>
      </c>
      <c r="FI62" s="54">
        <f t="shared" si="68"/>
        <v>0</v>
      </c>
      <c r="FJ62" s="54">
        <f t="shared" si="68"/>
        <v>0</v>
      </c>
      <c r="FK62" s="54">
        <f t="shared" si="68"/>
        <v>0</v>
      </c>
      <c r="FL62" s="54">
        <f t="shared" si="68"/>
        <v>0</v>
      </c>
      <c r="FM62" s="54">
        <f t="shared" si="68"/>
        <v>0</v>
      </c>
      <c r="FN62" s="54">
        <f t="shared" si="68"/>
        <v>0</v>
      </c>
      <c r="FO62" s="54">
        <f t="shared" si="68"/>
        <v>0</v>
      </c>
    </row>
    <row r="63" spans="1:171" ht="23.25" x14ac:dyDescent="0.3">
      <c r="A63" s="37">
        <v>41</v>
      </c>
      <c r="B63" s="38" t="s">
        <v>241</v>
      </c>
      <c r="C63" s="68">
        <v>48</v>
      </c>
      <c r="D63" s="40">
        <f t="shared" ref="D63:D67" si="69">E63+S63+T63+U63+AA63+AD63+AI63+AJ63+AK63+AN63+AO63+W63+X63</f>
        <v>-6888</v>
      </c>
      <c r="E63" s="41">
        <f t="shared" si="2"/>
        <v>-4771</v>
      </c>
      <c r="F63" s="42">
        <f t="shared" si="3"/>
        <v>6877</v>
      </c>
      <c r="G63" s="42">
        <f t="shared" si="3"/>
        <v>-2333</v>
      </c>
      <c r="H63" s="42">
        <f t="shared" si="3"/>
        <v>-9315</v>
      </c>
      <c r="I63" s="42">
        <f t="shared" si="4"/>
        <v>-882</v>
      </c>
      <c r="J63" s="41">
        <f t="shared" si="5"/>
        <v>-3657</v>
      </c>
      <c r="K63" s="42">
        <f>[1]V_МО_ФАКТ!K63-'[2]V_МО__был 22'!K63</f>
        <v>-4295</v>
      </c>
      <c r="L63" s="42">
        <f>[1]V_МО_ФАКТ!L63-'[2]V_МО__был 22'!L63</f>
        <v>153</v>
      </c>
      <c r="M63" s="42">
        <f>[1]V_МО_ФАКТ!M63-'[2]V_МО__был 22'!M63</f>
        <v>485</v>
      </c>
      <c r="N63" s="42">
        <f>[1]V_МО_ФАКТ!N63-'[2]V_МО__был 22'!N63</f>
        <v>-882</v>
      </c>
      <c r="O63" s="41">
        <f t="shared" si="6"/>
        <v>-1114</v>
      </c>
      <c r="P63" s="42">
        <f>[1]V_МО_ФАКТ!P63-'[2]V_МО__был 22'!P63</f>
        <v>11172</v>
      </c>
      <c r="Q63" s="42">
        <f>[1]V_МО_ФАКТ!Q63-'[2]V_МО__был 22'!Q63</f>
        <v>-2486</v>
      </c>
      <c r="R63" s="42">
        <f>[1]V_МО_ФАКТ!R63-'[2]V_МО__был 22'!R63+410</f>
        <v>-9800</v>
      </c>
      <c r="S63" s="42">
        <f>[1]V_МО_ФАКТ!S63-'[2]V_МО__был 22'!S63</f>
        <v>0</v>
      </c>
      <c r="T63" s="42">
        <f>[1]V_МО_ФАКТ!T63-'[2]V_МО__был 22'!T63</f>
        <v>-246</v>
      </c>
      <c r="U63" s="42">
        <f>[1]V_МО_ФАКТ!U63-'[2]V_МО__был 22'!U63</f>
        <v>0</v>
      </c>
      <c r="V63" s="55">
        <f>E63+S63+T63+U63</f>
        <v>-5017</v>
      </c>
      <c r="W63" s="41">
        <f>[1]V_МО_ФАКТ!W63-'[2]V_МО__был 22'!W63</f>
        <v>301</v>
      </c>
      <c r="X63" s="56">
        <f>[1]V_МО_ФАКТ!X63-'[2]V_МО__был 22'!X63</f>
        <v>0</v>
      </c>
      <c r="Y63" s="56">
        <f>[1]V_МО_ФАКТ!Y63-'[2]V_МО__был 22'!Y63</f>
        <v>0</v>
      </c>
      <c r="Z63" s="56">
        <f>[1]V_МО_ФАКТ!Z63-'[2]V_МО__был 22'!Z63</f>
        <v>0</v>
      </c>
      <c r="AA63" s="41">
        <f t="shared" si="7"/>
        <v>-667</v>
      </c>
      <c r="AB63" s="42">
        <f>[1]V_МО_ФАКТ!AB63-'[2]V_МО__был 22'!AB63</f>
        <v>423</v>
      </c>
      <c r="AC63" s="42">
        <f>[1]V_МО_ФАКТ!AC63-'[2]V_МО__был 22'!AC63</f>
        <v>-1090</v>
      </c>
      <c r="AD63" s="41">
        <f t="shared" si="8"/>
        <v>-814</v>
      </c>
      <c r="AE63" s="42">
        <f>[1]V_МО_ФАКТ!AE63-'[2]V_МО__был 22'!AE63</f>
        <v>-814</v>
      </c>
      <c r="AF63" s="42">
        <f>[1]V_МО_ФАКТ!AF63-'[2]V_МО__был 22'!AF63</f>
        <v>2</v>
      </c>
      <c r="AG63" s="42">
        <f>[1]V_МО_ФАКТ!AG63-'[2]V_МО__был 22'!AG63</f>
        <v>0</v>
      </c>
      <c r="AH63" s="57">
        <f>[1]V_МО_ФАКТ!AH63-'[2]V_МО__был 22'!AH63</f>
        <v>0</v>
      </c>
      <c r="AI63" s="42">
        <f>[1]V_МО_ФАКТ!AI63-'[2]V_МО__был 22'!AI63</f>
        <v>-629</v>
      </c>
      <c r="AJ63" s="42">
        <f>[1]V_МО_ФАКТ!AJ63-'[2]V_МО__был 22'!AJ63</f>
        <v>0</v>
      </c>
      <c r="AK63" s="41">
        <f t="shared" si="9"/>
        <v>0</v>
      </c>
      <c r="AL63" s="42">
        <f>[3]V_МО_ФАКТ!AL63-'[2]V_МО__был 22'!AL63</f>
        <v>0</v>
      </c>
      <c r="AM63" s="42">
        <f>[3]V_МО_ФАКТ!AM63-'[2]V_МО__был 22'!AM63</f>
        <v>0</v>
      </c>
      <c r="AN63" s="42">
        <f>[1]V_МО_ФАКТ!AN63-'[2]V_МО__был 22'!AN63</f>
        <v>-62</v>
      </c>
      <c r="AO63" s="42"/>
      <c r="AP63" s="43">
        <f t="shared" si="10"/>
        <v>1973</v>
      </c>
      <c r="AQ63" s="44">
        <f>[3]V_МО_ФАКТ!AQ63-'[2]V_МО__был 22'!AQ63</f>
        <v>1973</v>
      </c>
      <c r="AR63" s="42">
        <f>[3]V_МО_ФАКТ!AR63-'[2]V_МО__был 22'!AR63</f>
        <v>0</v>
      </c>
      <c r="AS63" s="42">
        <f>[3]V_МО_ФАКТ!AS63-'[2]V_МО__был 22'!AS63</f>
        <v>0</v>
      </c>
      <c r="AT63" s="43">
        <f t="shared" ref="AT63:AT67" si="70">AU63+BC63+BD63</f>
        <v>0</v>
      </c>
      <c r="AU63" s="41">
        <f t="shared" ref="AU63:AU66" si="71">SUM(AW63:AZ63)</f>
        <v>-982</v>
      </c>
      <c r="AV63" s="41">
        <v>-488</v>
      </c>
      <c r="AW63" s="42">
        <v>-982</v>
      </c>
      <c r="AX63" s="42"/>
      <c r="AY63" s="42"/>
      <c r="AZ63" s="42"/>
      <c r="BA63" s="55">
        <f t="shared" ref="BA63:BA64" si="72">AU63</f>
        <v>-982</v>
      </c>
      <c r="BB63" s="55"/>
      <c r="BC63" s="42">
        <f>[3]V_МО_ФАКТ!BC63-'[2]V_МО__был 22'!BC63</f>
        <v>982</v>
      </c>
      <c r="BD63" s="45">
        <f t="shared" ref="BD63:BD67" si="73">BE63+BF63+BG63</f>
        <v>0</v>
      </c>
      <c r="BE63" s="42"/>
      <c r="BF63" s="42"/>
      <c r="BG63" s="42"/>
      <c r="BH63" s="46">
        <f t="shared" si="13"/>
        <v>-10</v>
      </c>
      <c r="BI63" s="42">
        <f>[3]V_МО_ФАКТ!BI63-'[2]V_МО__был 22'!BI63</f>
        <v>-10</v>
      </c>
      <c r="BJ63" s="42">
        <f>[3]V_МО_ФАКТ!BJ63-'[2]V_МО__был 22'!BJ63</f>
        <v>0</v>
      </c>
      <c r="BK63" s="42">
        <f>[3]V_МО_ФАКТ!BK63-'[2]V_МО__был 22'!BK63</f>
        <v>0</v>
      </c>
      <c r="BL63" s="42">
        <f>[3]V_МО_ФАКТ!BL63-'[2]V_МО__был 22'!BL63</f>
        <v>0</v>
      </c>
      <c r="BM63" s="46">
        <f t="shared" si="14"/>
        <v>0</v>
      </c>
      <c r="BN63" s="42">
        <f>[3]V_МО_ФАКТ!BN63-'[2]V_МО__был 22'!BN63</f>
        <v>0</v>
      </c>
      <c r="BO63" s="42">
        <f>[3]V_МО_ФАКТ!BO63-'[2]V_МО__был 22'!BO63</f>
        <v>0</v>
      </c>
      <c r="BP63" s="42">
        <f>[3]V_МО_ФАКТ!BP63-'[2]V_МО__был 22'!BP63</f>
        <v>-380</v>
      </c>
      <c r="BQ63" s="46">
        <f t="shared" si="15"/>
        <v>-292</v>
      </c>
      <c r="BR63" s="42">
        <f>[3]V_МО_ФАКТ!BR63-'[2]V_МО__был 22'!BR63</f>
        <v>-17</v>
      </c>
      <c r="BS63" s="42">
        <f>[3]V_МО_ФАКТ!BS63-'[2]V_МО__был 22'!BS63</f>
        <v>-275</v>
      </c>
      <c r="BT63" s="42">
        <f>[3]V_МО_ФАКТ!BT63-'[2]V_МО__был 22'!BT63</f>
        <v>0</v>
      </c>
      <c r="BU63" s="42">
        <f>[3]V_МО_ФАКТ!BU63-'[2]V_МО__был 22'!BU63</f>
        <v>0</v>
      </c>
      <c r="BV63" s="42">
        <f>[3]V_МО_ФАКТ!BV63-'[2]V_МО__был 22'!BV63</f>
        <v>-782</v>
      </c>
      <c r="BW63" s="42">
        <f>[3]V_МО_ФАКТ!BW63-'[2]V_МО__был 22'!BW63</f>
        <v>0</v>
      </c>
      <c r="BX63" s="42">
        <f>[3]V_МО_ФАКТ!BX63-'[2]V_МО__был 22'!BX63</f>
        <v>0</v>
      </c>
      <c r="BY63" s="42">
        <f>[3]V_МО_ФАКТ!BY63-'[2]V_МО__был 22'!BY63</f>
        <v>0</v>
      </c>
      <c r="BZ63" s="40">
        <f t="shared" si="21"/>
        <v>0</v>
      </c>
      <c r="CA63" s="43">
        <f t="shared" ref="CA63:CA67" si="74">SUM(CB63:DQ63)-CC63-CG63-CW63-DP63-CO63</f>
        <v>0</v>
      </c>
      <c r="CB63" s="42">
        <f>[4]Итого!CB57-'[2]V_МО__был 22'!CB63</f>
        <v>0</v>
      </c>
      <c r="CC63" s="42">
        <f>[4]Итого!CC57-'[2]V_МО__был 22'!CC63</f>
        <v>0</v>
      </c>
      <c r="CD63" s="42">
        <f>[4]Итого!CD57-'[2]V_МО__был 22'!CD63</f>
        <v>0</v>
      </c>
      <c r="CE63" s="42">
        <f>[4]Итого!CE57-'[2]V_МО__был 22'!CE63</f>
        <v>0</v>
      </c>
      <c r="CF63" s="41">
        <f>[4]Итого!CF57-'[2]V_МО__был 22'!CF63</f>
        <v>0</v>
      </c>
      <c r="CG63" s="42">
        <f>[4]Итого!CG57-'[2]V_МО__был 22'!CG63</f>
        <v>0</v>
      </c>
      <c r="CH63" s="42">
        <f>[4]Итого!CH57-'[2]V_МО__был 22'!CH63</f>
        <v>0</v>
      </c>
      <c r="CI63" s="42">
        <f>[4]Итого!CI57-'[2]V_МО__был 22'!CI63</f>
        <v>0</v>
      </c>
      <c r="CJ63" s="42">
        <f>[4]Итого!CJ57-'[2]V_МО__был 22'!CJ63</f>
        <v>0</v>
      </c>
      <c r="CK63" s="42">
        <f>[4]Итого!CK57-'[2]V_МО__был 22'!CK63</f>
        <v>0</v>
      </c>
      <c r="CL63" s="42">
        <f>[4]Итого!CL57-'[2]V_МО__был 22'!CL63</f>
        <v>0</v>
      </c>
      <c r="CM63" s="42">
        <f>[4]Итого!CM57-'[2]V_МО__был 22'!CM63</f>
        <v>0</v>
      </c>
      <c r="CN63" s="42">
        <f>[4]Итого!CN57-'[2]V_МО__был 22'!CN63</f>
        <v>0</v>
      </c>
      <c r="CO63" s="42">
        <f>[4]Итого!CO57-'[2]V_МО__был 22'!CO63</f>
        <v>0</v>
      </c>
      <c r="CP63" s="42">
        <f>[4]Итого!CP57-'[2]V_МО__был 22'!CP63</f>
        <v>0</v>
      </c>
      <c r="CQ63" s="42">
        <f>[4]Итого!CQ57-'[2]V_МО__был 22'!CQ63</f>
        <v>0</v>
      </c>
      <c r="CR63" s="42">
        <f>[4]Итого!CR57-'[2]V_МО__был 22'!CR63</f>
        <v>0</v>
      </c>
      <c r="CS63" s="42">
        <f>[4]Итого!CS57-'[2]V_МО__был 22'!CS63</f>
        <v>0</v>
      </c>
      <c r="CT63" s="42">
        <f>[4]Итого!CT57-'[2]V_МО__был 22'!CT63</f>
        <v>0</v>
      </c>
      <c r="CU63" s="42">
        <f>[4]Итого!CU57-'[2]V_МО__был 22'!CU63</f>
        <v>0</v>
      </c>
      <c r="CV63" s="42">
        <f>[4]Итого!CV57-'[2]V_МО__был 22'!CV63</f>
        <v>0</v>
      </c>
      <c r="CW63" s="42">
        <f>[4]Итого!CW57-'[2]V_МО__был 22'!CW63</f>
        <v>0</v>
      </c>
      <c r="CX63" s="42">
        <f>[4]Итого!CX57-'[2]V_МО__был 22'!CX63</f>
        <v>0</v>
      </c>
      <c r="CY63" s="42">
        <f>[4]Итого!CY57-'[2]V_МО__был 22'!CY63</f>
        <v>0</v>
      </c>
      <c r="CZ63" s="42">
        <f>[4]Итого!CZ57-'[2]V_МО__был 22'!CZ63</f>
        <v>0</v>
      </c>
      <c r="DA63" s="42">
        <f>[4]Итого!DA57-'[2]V_МО__был 22'!DA63</f>
        <v>0</v>
      </c>
      <c r="DB63" s="42">
        <f>[4]Итого!DB57-'[2]V_МО__был 22'!DB63</f>
        <v>0</v>
      </c>
      <c r="DC63" s="42">
        <f>[4]Итого!DC57-'[2]V_МО__был 22'!DC63</f>
        <v>0</v>
      </c>
      <c r="DD63" s="42">
        <f>[4]Итого!DD57-'[2]V_МО__был 22'!DD63</f>
        <v>0</v>
      </c>
      <c r="DE63" s="42">
        <f>[4]Итого!DE57-'[2]V_МО__был 22'!DE63</f>
        <v>0</v>
      </c>
      <c r="DF63" s="42">
        <f>[4]Итого!DF57-'[2]V_МО__был 22'!DF63</f>
        <v>0</v>
      </c>
      <c r="DG63" s="42">
        <f>[4]Итого!DG57-'[2]V_МО__был 22'!DG63</f>
        <v>0</v>
      </c>
      <c r="DH63" s="42">
        <f>[4]Итого!DH57-'[2]V_МО__был 22'!DH63</f>
        <v>0</v>
      </c>
      <c r="DI63" s="42">
        <f>[4]Итого!DI57-'[2]V_МО__был 22'!DI63</f>
        <v>0</v>
      </c>
      <c r="DJ63" s="42">
        <f>[4]Итого!DJ57-'[2]V_МО__был 22'!DJ63</f>
        <v>0</v>
      </c>
      <c r="DK63" s="42">
        <f>[4]Итого!DK57-'[2]V_МО__был 22'!DK63</f>
        <v>0</v>
      </c>
      <c r="DL63" s="42">
        <f>[4]Итого!DL57-'[2]V_МО__был 22'!DL63</f>
        <v>0</v>
      </c>
      <c r="DM63" s="42">
        <f>[4]Итого!DM57-'[2]V_МО__был 22'!DM63</f>
        <v>0</v>
      </c>
      <c r="DN63" s="42">
        <f>[4]Итого!DN57-'[2]V_МО__был 22'!DN63</f>
        <v>0</v>
      </c>
      <c r="DO63" s="42">
        <f>[4]Итого!DO57-'[2]V_МО__был 22'!DO63</f>
        <v>0</v>
      </c>
      <c r="DP63" s="42">
        <f>[4]Итого!DP57-'[2]V_МО__был 22'!DP63</f>
        <v>0</v>
      </c>
      <c r="DQ63" s="42">
        <f>[4]Итого!DQ57-'[2]V_МО__был 22'!DQ63</f>
        <v>0</v>
      </c>
      <c r="DR63" s="42">
        <f>[4]Итого!DR57-'[2]V_МО__был 22'!DR63</f>
        <v>0</v>
      </c>
      <c r="DS63" s="48">
        <f>[4]Итого!DS57-'[2]V_МО__был 22'!DS63</f>
        <v>0</v>
      </c>
      <c r="DT63" s="48">
        <f>[4]Итого!DT57-'[2]V_МО__был 22'!DT63</f>
        <v>0</v>
      </c>
      <c r="DU63" s="48">
        <f>[4]Итого!DU57-'[2]V_МО__был 22'!DU63</f>
        <v>0</v>
      </c>
      <c r="DV63" s="42">
        <f>[4]Итого!DV57-'[2]V_МО__был 22'!DV63</f>
        <v>0</v>
      </c>
      <c r="DW63" s="40">
        <f>[4]Итого!DW57-'[2]V_МО__был 22'!DW63</f>
        <v>0</v>
      </c>
      <c r="DX63" s="43">
        <f>[4]Итого!DX57-'[2]V_МО__был 22'!DX63</f>
        <v>0</v>
      </c>
      <c r="DY63" s="41">
        <f>[4]Итого!DY57-'[2]V_МО__был 22'!DY63</f>
        <v>0</v>
      </c>
      <c r="DZ63" s="42">
        <f>[4]Итого!DZ57-'[2]V_МО__был 22'!DZ63</f>
        <v>0</v>
      </c>
      <c r="EA63" s="42">
        <f>[4]Итого!EA57-'[2]V_МО__был 22'!EA63</f>
        <v>0</v>
      </c>
      <c r="EB63" s="42">
        <f>[4]Итого!EB57-'[2]V_МО__был 22'!EB63</f>
        <v>0</v>
      </c>
      <c r="EC63" s="41">
        <f>[4]Итого!EC57-'[2]V_МО__был 22'!EC63</f>
        <v>0</v>
      </c>
      <c r="ED63" s="42">
        <f>[4]Итого!ED57-'[2]V_МО__был 22'!ED63</f>
        <v>0</v>
      </c>
      <c r="EE63" s="42">
        <f>[4]Итого!EE57-'[2]V_МО__был 22'!EE63</f>
        <v>0</v>
      </c>
      <c r="EF63" s="42">
        <f>[4]Итого!EF57-'[2]V_МО__был 22'!EF63</f>
        <v>0</v>
      </c>
      <c r="EG63" s="42">
        <f>[4]Итого!EG57-'[2]V_МО__был 22'!EG63</f>
        <v>0</v>
      </c>
      <c r="EH63" s="42">
        <f>[4]Итого!EH57-'[2]V_МО__был 22'!EH63</f>
        <v>0</v>
      </c>
      <c r="EI63" s="42">
        <f>[4]Итого!EI57-'[2]V_МО__был 22'!EI63</f>
        <v>0</v>
      </c>
      <c r="EJ63" s="42">
        <f>[4]Итого!EJ57-'[2]V_МО__был 22'!EJ63</f>
        <v>0</v>
      </c>
      <c r="EK63" s="42">
        <f>[4]Итого!EK57-'[2]V_МО__был 22'!EK63</f>
        <v>0</v>
      </c>
      <c r="EL63" s="42">
        <f>[4]Итого!EL57-'[2]V_МО__был 22'!EL63</f>
        <v>0</v>
      </c>
      <c r="EM63" s="42">
        <f>[4]Итого!EM57-'[2]V_МО__был 22'!EM63</f>
        <v>0</v>
      </c>
      <c r="EN63" s="41">
        <f>[4]Итого!EN57-'[2]V_МО__был 22'!EN63</f>
        <v>0</v>
      </c>
      <c r="EO63" s="42">
        <f>[4]Итого!EO57-'[2]V_МО__был 22'!EO63</f>
        <v>0</v>
      </c>
      <c r="EP63" s="41">
        <f>[4]Итого!EP57-'[2]V_МО__был 22'!EP63</f>
        <v>0</v>
      </c>
      <c r="EQ63" s="42">
        <f>[4]Итого!EQ57-'[2]V_МО__был 22'!EQ63</f>
        <v>0</v>
      </c>
      <c r="ER63" s="42">
        <f>[4]Итого!ER57-'[2]V_МО__был 22'!ER63</f>
        <v>0</v>
      </c>
      <c r="ES63" s="42">
        <f>[4]Итого!ES57-'[2]V_МО__был 22'!ES63</f>
        <v>0</v>
      </c>
      <c r="ET63" s="42">
        <f>[4]Итого!ET57-'[2]V_МО__был 22'!ET63</f>
        <v>0</v>
      </c>
      <c r="EU63" s="42">
        <f>[4]Итого!EU57-'[2]V_МО__был 22'!EU63</f>
        <v>0</v>
      </c>
      <c r="EV63" s="42">
        <f>[4]Итого!EV57-'[2]V_МО__был 22'!EV63</f>
        <v>0</v>
      </c>
      <c r="EW63" s="42">
        <f>[4]Итого!EW57-'[2]V_МО__был 22'!EW63</f>
        <v>0</v>
      </c>
      <c r="EX63" s="42">
        <f>[4]Итого!EX57-'[2]V_МО__был 22'!EX63</f>
        <v>0</v>
      </c>
      <c r="EY63" s="42">
        <f>[4]Итого!EY57-'[2]V_МО__был 22'!EY63</f>
        <v>0</v>
      </c>
      <c r="EZ63" s="42">
        <f>[4]Итого!EZ57-'[2]V_МО__был 22'!EZ63</f>
        <v>0</v>
      </c>
      <c r="FA63" s="42">
        <f>[4]Итого!FA57-'[2]V_МО__был 22'!FA63</f>
        <v>0</v>
      </c>
      <c r="FB63" s="42">
        <f>[4]Итого!FB57-'[2]V_МО__был 22'!FB63</f>
        <v>0</v>
      </c>
      <c r="FC63" s="42">
        <f>[4]Итого!FC57-'[2]V_МО__был 22'!FC63</f>
        <v>0</v>
      </c>
      <c r="FD63" s="42">
        <f>[4]Итого!FD57-'[2]V_МО__был 22'!FD63</f>
        <v>0</v>
      </c>
      <c r="FE63" s="42">
        <f>[4]Итого!FE57-'[2]V_МО__был 22'!FE63</f>
        <v>0</v>
      </c>
      <c r="FF63" s="42">
        <f>[4]Итого!FF57-'[2]V_МО__был 22'!FF63</f>
        <v>0</v>
      </c>
      <c r="FG63" s="42">
        <f>[4]Итого!FG57-'[2]V_МО__был 22'!FG63</f>
        <v>0</v>
      </c>
      <c r="FH63" s="49">
        <f t="shared" ref="FH63:FH67" si="75">SUM(FI63:FK63)</f>
        <v>0</v>
      </c>
      <c r="FI63" s="42"/>
      <c r="FJ63" s="42"/>
      <c r="FK63" s="42"/>
      <c r="FL63" s="40">
        <f t="shared" ref="FL63:FL67" si="76">SUM(DY63:FG63)-FG63-ES63-ER63-EQ63-ED63-DZ63-EO63</f>
        <v>0</v>
      </c>
      <c r="FM63" s="64"/>
      <c r="FN63" s="64">
        <v>15</v>
      </c>
      <c r="FO63" s="42"/>
    </row>
    <row r="64" spans="1:171" ht="23.25" x14ac:dyDescent="0.3">
      <c r="A64" s="37">
        <f>A63+1</f>
        <v>42</v>
      </c>
      <c r="B64" s="38" t="s">
        <v>242</v>
      </c>
      <c r="C64" s="67">
        <v>84</v>
      </c>
      <c r="D64" s="40">
        <f t="shared" si="69"/>
        <v>-2077</v>
      </c>
      <c r="E64" s="41">
        <f t="shared" si="2"/>
        <v>-893</v>
      </c>
      <c r="F64" s="42">
        <f t="shared" si="3"/>
        <v>-274</v>
      </c>
      <c r="G64" s="42">
        <f t="shared" si="3"/>
        <v>314</v>
      </c>
      <c r="H64" s="42">
        <f t="shared" si="3"/>
        <v>-933</v>
      </c>
      <c r="I64" s="42">
        <f t="shared" si="4"/>
        <v>-14</v>
      </c>
      <c r="J64" s="41">
        <f t="shared" si="5"/>
        <v>-845</v>
      </c>
      <c r="K64" s="42">
        <f>[1]V_МО_ФАКТ!K64-'[2]V_МО__был 22'!K64</f>
        <v>-203</v>
      </c>
      <c r="L64" s="42">
        <f>[1]V_МО_ФАКТ!L64-'[2]V_МО__был 22'!L64</f>
        <v>-16</v>
      </c>
      <c r="M64" s="42">
        <f>[1]V_МО_ФАКТ!M64-'[2]V_МО__был 22'!M64</f>
        <v>-626</v>
      </c>
      <c r="N64" s="42">
        <f>[1]V_МО_ФАКТ!N64-'[2]V_МО__был 22'!N64</f>
        <v>-14</v>
      </c>
      <c r="O64" s="41">
        <f t="shared" si="6"/>
        <v>-48</v>
      </c>
      <c r="P64" s="42">
        <f>[1]V_МО_ФАКТ!P64-'[2]V_МО__был 22'!P64</f>
        <v>-71</v>
      </c>
      <c r="Q64" s="42">
        <f>[1]V_МО_ФАКТ!Q64-'[2]V_МО__был 22'!Q64</f>
        <v>330</v>
      </c>
      <c r="R64" s="42">
        <f>[1]V_МО_ФАКТ!R64-'[2]V_МО__был 22'!R64</f>
        <v>-307</v>
      </c>
      <c r="S64" s="42">
        <f>[1]V_МО_ФАКТ!S64-'[2]V_МО__был 22'!S64</f>
        <v>0</v>
      </c>
      <c r="T64" s="42">
        <f>[1]V_МО_ФАКТ!T64-'[2]V_МО__был 22'!T64</f>
        <v>-8</v>
      </c>
      <c r="U64" s="42">
        <f>[1]V_МО_ФАКТ!U64-'[2]V_МО__был 22'!U64</f>
        <v>0</v>
      </c>
      <c r="V64" s="55">
        <f t="shared" ref="V64" si="77">E64+S64+T64+U64</f>
        <v>-901</v>
      </c>
      <c r="W64" s="41">
        <f>[1]V_МО_ФАКТ!W64-'[2]V_МО__был 22'!W64</f>
        <v>-11</v>
      </c>
      <c r="X64" s="56">
        <f>[1]V_МО_ФАКТ!X64-'[2]V_МО__был 22'!X64</f>
        <v>0</v>
      </c>
      <c r="Y64" s="56">
        <f>[1]V_МО_ФАКТ!Y64-'[2]V_МО__был 22'!Y64</f>
        <v>0</v>
      </c>
      <c r="Z64" s="56">
        <f>[1]V_МО_ФАКТ!Z64-'[2]V_МО__был 22'!Z64</f>
        <v>0</v>
      </c>
      <c r="AA64" s="41">
        <f t="shared" si="7"/>
        <v>-714</v>
      </c>
      <c r="AB64" s="42">
        <f>[1]V_МО_ФАКТ!AB64-'[2]V_МО__был 22'!AB64</f>
        <v>-184</v>
      </c>
      <c r="AC64" s="42">
        <f>[1]V_МО_ФАКТ!AC64-'[2]V_МО__был 22'!AC64</f>
        <v>-530</v>
      </c>
      <c r="AD64" s="41">
        <f t="shared" si="8"/>
        <v>-436</v>
      </c>
      <c r="AE64" s="42">
        <f>[1]V_МО_ФАКТ!AE64-'[2]V_МО__был 22'!AE64</f>
        <v>-436</v>
      </c>
      <c r="AF64" s="42">
        <f>[1]V_МО_ФАКТ!AF64-'[2]V_МО__был 22'!AF64</f>
        <v>-61</v>
      </c>
      <c r="AG64" s="42">
        <f>[1]V_МО_ФАКТ!AG64-'[2]V_МО__был 22'!AG64</f>
        <v>0</v>
      </c>
      <c r="AH64" s="42">
        <f>[1]V_МО_ФАКТ!AH64-'[2]V_МО__был 22'!AH64</f>
        <v>0</v>
      </c>
      <c r="AI64" s="42">
        <f>[1]V_МО_ФАКТ!AI64-'[2]V_МО__был 22'!AI64</f>
        <v>0</v>
      </c>
      <c r="AJ64" s="42">
        <f>[1]V_МО_ФАКТ!AJ64-'[2]V_МО__был 22'!AJ64</f>
        <v>0</v>
      </c>
      <c r="AK64" s="41">
        <f t="shared" si="9"/>
        <v>0</v>
      </c>
      <c r="AL64" s="42">
        <f>[3]V_МО_ФАКТ!AL64-'[2]V_МО__был 22'!AL64</f>
        <v>0</v>
      </c>
      <c r="AM64" s="42">
        <f>[3]V_МО_ФАКТ!AM64-'[2]V_МО__был 22'!AM64</f>
        <v>0</v>
      </c>
      <c r="AN64" s="42">
        <f>[1]V_МО_ФАКТ!AN64-'[2]V_МО__был 22'!AN64</f>
        <v>-15</v>
      </c>
      <c r="AO64" s="42"/>
      <c r="AP64" s="43">
        <f t="shared" si="10"/>
        <v>0</v>
      </c>
      <c r="AQ64" s="42">
        <f>[3]V_МО_ФАКТ!AQ64-'[2]V_МО__был 22'!AQ64</f>
        <v>0</v>
      </c>
      <c r="AR64" s="42">
        <f>[3]V_МО_ФАКТ!AR64-'[2]V_МО__был 22'!AR64</f>
        <v>0</v>
      </c>
      <c r="AS64" s="42">
        <f>[3]V_МО_ФАКТ!AS64-'[2]V_МО__был 22'!AS64</f>
        <v>0</v>
      </c>
      <c r="AT64" s="43">
        <f t="shared" si="70"/>
        <v>0</v>
      </c>
      <c r="AU64" s="41">
        <f t="shared" si="71"/>
        <v>2</v>
      </c>
      <c r="AV64" s="41"/>
      <c r="AW64" s="42">
        <v>2</v>
      </c>
      <c r="AX64" s="42"/>
      <c r="AY64" s="42"/>
      <c r="AZ64" s="42"/>
      <c r="BA64" s="55">
        <f t="shared" si="72"/>
        <v>2</v>
      </c>
      <c r="BB64" s="55"/>
      <c r="BC64" s="42">
        <f>[3]V_МО_ФАКТ!BC64-'[2]V_МО__был 22'!BC64</f>
        <v>-2</v>
      </c>
      <c r="BD64" s="45">
        <f t="shared" si="73"/>
        <v>0</v>
      </c>
      <c r="BE64" s="42"/>
      <c r="BF64" s="42"/>
      <c r="BG64" s="42"/>
      <c r="BH64" s="46">
        <f t="shared" si="13"/>
        <v>0</v>
      </c>
      <c r="BI64" s="42">
        <f>[3]V_МО_ФАКТ!BI64-'[2]V_МО__был 22'!BI64</f>
        <v>0</v>
      </c>
      <c r="BJ64" s="42">
        <f>[3]V_МО_ФАКТ!BJ64-'[2]V_МО__был 22'!BJ64</f>
        <v>0</v>
      </c>
      <c r="BK64" s="42">
        <f>[3]V_МО_ФАКТ!BK64-'[2]V_МО__был 22'!BK64</f>
        <v>0</v>
      </c>
      <c r="BL64" s="42">
        <f>[3]V_МО_ФАКТ!BL64-'[2]V_МО__был 22'!BL64</f>
        <v>0</v>
      </c>
      <c r="BM64" s="46">
        <f t="shared" si="14"/>
        <v>0</v>
      </c>
      <c r="BN64" s="42">
        <f>[3]V_МО_ФАКТ!BN64-'[2]V_МО__был 22'!BN64</f>
        <v>0</v>
      </c>
      <c r="BO64" s="42">
        <f>[3]V_МО_ФАКТ!BO64-'[2]V_МО__был 22'!BO64</f>
        <v>0</v>
      </c>
      <c r="BP64" s="42">
        <f>[3]V_МО_ФАКТ!BP64-'[2]V_МО__был 22'!BP64</f>
        <v>0</v>
      </c>
      <c r="BQ64" s="46">
        <f t="shared" si="15"/>
        <v>0</v>
      </c>
      <c r="BR64" s="42">
        <f>[3]V_МО_ФАКТ!BR64-'[2]V_МО__был 22'!BR64</f>
        <v>0</v>
      </c>
      <c r="BS64" s="42">
        <f>[3]V_МО_ФАКТ!BS64-'[2]V_МО__был 22'!BS64</f>
        <v>0</v>
      </c>
      <c r="BT64" s="42">
        <f>[3]V_МО_ФАКТ!BT64-'[2]V_МО__был 22'!BT64</f>
        <v>0</v>
      </c>
      <c r="BU64" s="42">
        <f>[3]V_МО_ФАКТ!BU64-'[2]V_МО__был 22'!BU64</f>
        <v>0</v>
      </c>
      <c r="BV64" s="42">
        <f>[3]V_МО_ФАКТ!BV64-'[2]V_МО__был 22'!BV64</f>
        <v>0</v>
      </c>
      <c r="BW64" s="42">
        <f>[3]V_МО_ФАКТ!BW64-'[2]V_МО__был 22'!BW64</f>
        <v>0</v>
      </c>
      <c r="BX64" s="42">
        <f>[3]V_МО_ФАКТ!BX64-'[2]V_МО__был 22'!BX64</f>
        <v>0</v>
      </c>
      <c r="BY64" s="42">
        <f>[3]V_МО_ФАКТ!BY64-'[2]V_МО__был 22'!BY64</f>
        <v>0</v>
      </c>
      <c r="BZ64" s="40">
        <f t="shared" si="21"/>
        <v>0</v>
      </c>
      <c r="CA64" s="43">
        <f t="shared" si="74"/>
        <v>0</v>
      </c>
      <c r="CB64" s="42">
        <f>[4]Итого!CB58-'[2]V_МО__был 22'!CB64</f>
        <v>0</v>
      </c>
      <c r="CC64" s="42">
        <f>[4]Итого!CC58-'[2]V_МО__был 22'!CC64</f>
        <v>0</v>
      </c>
      <c r="CD64" s="42">
        <f>[4]Итого!CD58-'[2]V_МО__был 22'!CD64</f>
        <v>0</v>
      </c>
      <c r="CE64" s="42">
        <f>[4]Итого!CE58-'[2]V_МО__был 22'!CE64</f>
        <v>0</v>
      </c>
      <c r="CF64" s="41">
        <f>[4]Итого!CF58-'[2]V_МО__был 22'!CF64</f>
        <v>0</v>
      </c>
      <c r="CG64" s="42">
        <f>[4]Итого!CG58-'[2]V_МО__был 22'!CG64</f>
        <v>0</v>
      </c>
      <c r="CH64" s="42">
        <f>[4]Итого!CH58-'[2]V_МО__был 22'!CH64</f>
        <v>0</v>
      </c>
      <c r="CI64" s="42">
        <f>[4]Итого!CI58-'[2]V_МО__был 22'!CI64</f>
        <v>0</v>
      </c>
      <c r="CJ64" s="42">
        <f>[4]Итого!CJ58-'[2]V_МО__был 22'!CJ64</f>
        <v>0</v>
      </c>
      <c r="CK64" s="42">
        <f>[4]Итого!CK58-'[2]V_МО__был 22'!CK64</f>
        <v>0</v>
      </c>
      <c r="CL64" s="42">
        <f>[4]Итого!CL58-'[2]V_МО__был 22'!CL64</f>
        <v>0</v>
      </c>
      <c r="CM64" s="42">
        <f>[4]Итого!CM58-'[2]V_МО__был 22'!CM64</f>
        <v>0</v>
      </c>
      <c r="CN64" s="42">
        <f>[4]Итого!CN58-'[2]V_МО__был 22'!CN64</f>
        <v>0</v>
      </c>
      <c r="CO64" s="42">
        <f>[4]Итого!CO58-'[2]V_МО__был 22'!CO64</f>
        <v>0</v>
      </c>
      <c r="CP64" s="42">
        <f>[4]Итого!CP58-'[2]V_МО__был 22'!CP64</f>
        <v>0</v>
      </c>
      <c r="CQ64" s="42">
        <f>[4]Итого!CQ58-'[2]V_МО__был 22'!CQ64</f>
        <v>0</v>
      </c>
      <c r="CR64" s="42">
        <f>[4]Итого!CR58-'[2]V_МО__был 22'!CR64</f>
        <v>0</v>
      </c>
      <c r="CS64" s="42">
        <f>[4]Итого!CS58-'[2]V_МО__был 22'!CS64</f>
        <v>0</v>
      </c>
      <c r="CT64" s="42">
        <f>[4]Итого!CT58-'[2]V_МО__был 22'!CT64</f>
        <v>0</v>
      </c>
      <c r="CU64" s="42">
        <f>[4]Итого!CU58-'[2]V_МО__был 22'!CU64</f>
        <v>0</v>
      </c>
      <c r="CV64" s="42">
        <f>[4]Итого!CV58-'[2]V_МО__был 22'!CV64</f>
        <v>0</v>
      </c>
      <c r="CW64" s="42">
        <f>[4]Итого!CW58-'[2]V_МО__был 22'!CW64</f>
        <v>0</v>
      </c>
      <c r="CX64" s="42">
        <f>[4]Итого!CX58-'[2]V_МО__был 22'!CX64</f>
        <v>0</v>
      </c>
      <c r="CY64" s="42">
        <f>[4]Итого!CY58-'[2]V_МО__был 22'!CY64</f>
        <v>0</v>
      </c>
      <c r="CZ64" s="42">
        <f>[4]Итого!CZ58-'[2]V_МО__был 22'!CZ64</f>
        <v>0</v>
      </c>
      <c r="DA64" s="42">
        <f>[4]Итого!DA58-'[2]V_МО__был 22'!DA64</f>
        <v>0</v>
      </c>
      <c r="DB64" s="42">
        <f>[4]Итого!DB58-'[2]V_МО__был 22'!DB64</f>
        <v>0</v>
      </c>
      <c r="DC64" s="42">
        <f>[4]Итого!DC58-'[2]V_МО__был 22'!DC64</f>
        <v>0</v>
      </c>
      <c r="DD64" s="42">
        <f>[4]Итого!DD58-'[2]V_МО__был 22'!DD64</f>
        <v>0</v>
      </c>
      <c r="DE64" s="42">
        <f>[4]Итого!DE58-'[2]V_МО__был 22'!DE64</f>
        <v>0</v>
      </c>
      <c r="DF64" s="42">
        <f>[4]Итого!DF58-'[2]V_МО__был 22'!DF64</f>
        <v>0</v>
      </c>
      <c r="DG64" s="42">
        <f>[4]Итого!DG58-'[2]V_МО__был 22'!DG64</f>
        <v>0</v>
      </c>
      <c r="DH64" s="42">
        <f>[4]Итого!DH58-'[2]V_МО__был 22'!DH64</f>
        <v>0</v>
      </c>
      <c r="DI64" s="42">
        <f>[4]Итого!DI58-'[2]V_МО__был 22'!DI64</f>
        <v>0</v>
      </c>
      <c r="DJ64" s="42">
        <f>[4]Итого!DJ58-'[2]V_МО__был 22'!DJ64</f>
        <v>0</v>
      </c>
      <c r="DK64" s="42">
        <f>[4]Итого!DK58-'[2]V_МО__был 22'!DK64</f>
        <v>0</v>
      </c>
      <c r="DL64" s="42">
        <f>[4]Итого!DL58-'[2]V_МО__был 22'!DL64</f>
        <v>0</v>
      </c>
      <c r="DM64" s="42">
        <f>[4]Итого!DM58-'[2]V_МО__был 22'!DM64</f>
        <v>0</v>
      </c>
      <c r="DN64" s="42">
        <f>[4]Итого!DN58-'[2]V_МО__был 22'!DN64</f>
        <v>0</v>
      </c>
      <c r="DO64" s="42">
        <f>[4]Итого!DO58-'[2]V_МО__был 22'!DO64</f>
        <v>0</v>
      </c>
      <c r="DP64" s="42">
        <f>[4]Итого!DP58-'[2]V_МО__был 22'!DP64</f>
        <v>0</v>
      </c>
      <c r="DQ64" s="42">
        <f>[4]Итого!DQ58-'[2]V_МО__был 22'!DQ64</f>
        <v>0</v>
      </c>
      <c r="DR64" s="42">
        <f>[4]Итого!DR58-'[2]V_МО__был 22'!DR64</f>
        <v>0</v>
      </c>
      <c r="DS64" s="48">
        <f>[4]Итого!DS58-'[2]V_МО__был 22'!DS64</f>
        <v>0</v>
      </c>
      <c r="DT64" s="48">
        <f>[4]Итого!DT58-'[2]V_МО__был 22'!DT64</f>
        <v>0</v>
      </c>
      <c r="DU64" s="48">
        <f>[4]Итого!DU58-'[2]V_МО__был 22'!DU64</f>
        <v>0</v>
      </c>
      <c r="DV64" s="42">
        <f>[4]Итого!DV58-'[2]V_МО__был 22'!DV64</f>
        <v>0</v>
      </c>
      <c r="DW64" s="40">
        <f>[4]Итого!DW58-'[2]V_МО__был 22'!DW64</f>
        <v>0</v>
      </c>
      <c r="DX64" s="43">
        <f>[4]Итого!DX58-'[2]V_МО__был 22'!DX64</f>
        <v>0</v>
      </c>
      <c r="DY64" s="41">
        <f>[4]Итого!DY58-'[2]V_МО__был 22'!DY64</f>
        <v>0</v>
      </c>
      <c r="DZ64" s="42">
        <f>[4]Итого!DZ58-'[2]V_МО__был 22'!DZ64</f>
        <v>0</v>
      </c>
      <c r="EA64" s="42">
        <f>[4]Итого!EA58-'[2]V_МО__был 22'!EA64</f>
        <v>0</v>
      </c>
      <c r="EB64" s="42">
        <f>[4]Итого!EB58-'[2]V_МО__был 22'!EB64</f>
        <v>0</v>
      </c>
      <c r="EC64" s="41">
        <f>[4]Итого!EC58-'[2]V_МО__был 22'!EC64</f>
        <v>0</v>
      </c>
      <c r="ED64" s="42">
        <f>[4]Итого!ED58-'[2]V_МО__был 22'!ED64</f>
        <v>0</v>
      </c>
      <c r="EE64" s="42">
        <f>[4]Итого!EE58-'[2]V_МО__был 22'!EE64</f>
        <v>0</v>
      </c>
      <c r="EF64" s="42">
        <f>[4]Итого!EF58-'[2]V_МО__был 22'!EF64</f>
        <v>0</v>
      </c>
      <c r="EG64" s="42">
        <f>[4]Итого!EG58-'[2]V_МО__был 22'!EG64</f>
        <v>0</v>
      </c>
      <c r="EH64" s="42">
        <f>[4]Итого!EH58-'[2]V_МО__был 22'!EH64</f>
        <v>0</v>
      </c>
      <c r="EI64" s="42">
        <f>[4]Итого!EI58-'[2]V_МО__был 22'!EI64</f>
        <v>0</v>
      </c>
      <c r="EJ64" s="42">
        <f>[4]Итого!EJ58-'[2]V_МО__был 22'!EJ64</f>
        <v>0</v>
      </c>
      <c r="EK64" s="42">
        <f>[4]Итого!EK58-'[2]V_МО__был 22'!EK64</f>
        <v>0</v>
      </c>
      <c r="EL64" s="42">
        <f>[4]Итого!EL58-'[2]V_МО__был 22'!EL64</f>
        <v>0</v>
      </c>
      <c r="EM64" s="42">
        <f>[4]Итого!EM58-'[2]V_МО__был 22'!EM64</f>
        <v>0</v>
      </c>
      <c r="EN64" s="41">
        <f>[4]Итого!EN58-'[2]V_МО__был 22'!EN64</f>
        <v>0</v>
      </c>
      <c r="EO64" s="42">
        <f>[4]Итого!EO58-'[2]V_МО__был 22'!EO64</f>
        <v>0</v>
      </c>
      <c r="EP64" s="41">
        <f>[4]Итого!EP58-'[2]V_МО__был 22'!EP64</f>
        <v>0</v>
      </c>
      <c r="EQ64" s="42">
        <f>[4]Итого!EQ58-'[2]V_МО__был 22'!EQ64</f>
        <v>0</v>
      </c>
      <c r="ER64" s="42">
        <f>[4]Итого!ER58-'[2]V_МО__был 22'!ER64</f>
        <v>0</v>
      </c>
      <c r="ES64" s="42">
        <f>[4]Итого!ES58-'[2]V_МО__был 22'!ES64</f>
        <v>0</v>
      </c>
      <c r="ET64" s="42">
        <f>[4]Итого!ET58-'[2]V_МО__был 22'!ET64</f>
        <v>0</v>
      </c>
      <c r="EU64" s="42">
        <f>[4]Итого!EU58-'[2]V_МО__был 22'!EU64</f>
        <v>0</v>
      </c>
      <c r="EV64" s="42">
        <f>[4]Итого!EV58-'[2]V_МО__был 22'!EV64</f>
        <v>0</v>
      </c>
      <c r="EW64" s="42">
        <f>[4]Итого!EW58-'[2]V_МО__был 22'!EW64</f>
        <v>0</v>
      </c>
      <c r="EX64" s="42">
        <f>[4]Итого!EX58-'[2]V_МО__был 22'!EX64</f>
        <v>0</v>
      </c>
      <c r="EY64" s="42">
        <f>[4]Итого!EY58-'[2]V_МО__был 22'!EY64</f>
        <v>0</v>
      </c>
      <c r="EZ64" s="42">
        <f>[4]Итого!EZ58-'[2]V_МО__был 22'!EZ64</f>
        <v>0</v>
      </c>
      <c r="FA64" s="42">
        <f>[4]Итого!FA58-'[2]V_МО__был 22'!FA64</f>
        <v>0</v>
      </c>
      <c r="FB64" s="42">
        <f>[4]Итого!FB58-'[2]V_МО__был 22'!FB64</f>
        <v>0</v>
      </c>
      <c r="FC64" s="42">
        <f>[4]Итого!FC58-'[2]V_МО__был 22'!FC64</f>
        <v>0</v>
      </c>
      <c r="FD64" s="42">
        <f>[4]Итого!FD58-'[2]V_МО__был 22'!FD64</f>
        <v>0</v>
      </c>
      <c r="FE64" s="42">
        <f>[4]Итого!FE58-'[2]V_МО__был 22'!FE64</f>
        <v>0</v>
      </c>
      <c r="FF64" s="42">
        <f>[4]Итого!FF58-'[2]V_МО__был 22'!FF64</f>
        <v>0</v>
      </c>
      <c r="FG64" s="42">
        <f>[4]Итого!FG58-'[2]V_МО__был 22'!FG64</f>
        <v>0</v>
      </c>
      <c r="FH64" s="49">
        <f t="shared" si="75"/>
        <v>0</v>
      </c>
      <c r="FI64" s="42"/>
      <c r="FJ64" s="42"/>
      <c r="FK64" s="42"/>
      <c r="FL64" s="40">
        <f t="shared" si="76"/>
        <v>0</v>
      </c>
      <c r="FM64" s="42"/>
      <c r="FN64" s="42"/>
      <c r="FO64" s="42"/>
    </row>
    <row r="65" spans="1:171" ht="23.25" x14ac:dyDescent="0.3">
      <c r="A65" s="37">
        <f t="shared" ref="A65:A67" si="78">A64+1</f>
        <v>43</v>
      </c>
      <c r="B65" s="38" t="s">
        <v>243</v>
      </c>
      <c r="C65" s="39" t="s">
        <v>244</v>
      </c>
      <c r="D65" s="40">
        <f t="shared" si="69"/>
        <v>34</v>
      </c>
      <c r="E65" s="41">
        <f t="shared" si="2"/>
        <v>34</v>
      </c>
      <c r="F65" s="42">
        <f t="shared" si="3"/>
        <v>24</v>
      </c>
      <c r="G65" s="42">
        <f t="shared" si="3"/>
        <v>0</v>
      </c>
      <c r="H65" s="42">
        <f t="shared" si="3"/>
        <v>10</v>
      </c>
      <c r="I65" s="42">
        <f t="shared" si="4"/>
        <v>0</v>
      </c>
      <c r="J65" s="41">
        <f t="shared" si="5"/>
        <v>119</v>
      </c>
      <c r="K65" s="42">
        <f>[1]V_МО_ФАКТ!K65-'[2]V_МО__был 22'!K65</f>
        <v>31</v>
      </c>
      <c r="L65" s="42">
        <f>[1]V_МО_ФАКТ!L65-'[2]V_МО__был 22'!L65</f>
        <v>0</v>
      </c>
      <c r="M65" s="42">
        <f>[1]V_МО_ФАКТ!M65-'[2]V_МО__был 22'!M65</f>
        <v>88</v>
      </c>
      <c r="N65" s="42">
        <f>[1]V_МО_ФАКТ!N65-'[2]V_МО__был 22'!N65</f>
        <v>0</v>
      </c>
      <c r="O65" s="41">
        <f t="shared" si="6"/>
        <v>-85</v>
      </c>
      <c r="P65" s="42">
        <f>[1]V_МО_ФАКТ!P65-'[2]V_МО__был 22'!P65</f>
        <v>-7</v>
      </c>
      <c r="Q65" s="42">
        <f>[1]V_МО_ФАКТ!Q65-'[2]V_МО__был 22'!Q65</f>
        <v>0</v>
      </c>
      <c r="R65" s="42">
        <f>[1]V_МО_ФАКТ!R65-'[2]V_МО__был 22'!R65</f>
        <v>-78</v>
      </c>
      <c r="S65" s="42">
        <f>[1]V_МО_ФАКТ!S65-'[2]V_МО__был 22'!S65</f>
        <v>0</v>
      </c>
      <c r="T65" s="42">
        <f>[1]V_МО_ФАКТ!T65-'[2]V_МО__был 22'!T65</f>
        <v>0</v>
      </c>
      <c r="U65" s="42">
        <f>[1]V_МО_ФАКТ!U65-'[2]V_МО__был 22'!U65</f>
        <v>0</v>
      </c>
      <c r="V65" s="42"/>
      <c r="W65" s="41">
        <f>[1]V_МО_ФАКТ!W65-'[2]V_МО__был 22'!W65</f>
        <v>0</v>
      </c>
      <c r="X65" s="56">
        <f>[1]V_МО_ФАКТ!X65-'[2]V_МО__был 22'!X65</f>
        <v>0</v>
      </c>
      <c r="Y65" s="56">
        <f>[1]V_МО_ФАКТ!Y65-'[2]V_МО__был 22'!Y65</f>
        <v>0</v>
      </c>
      <c r="Z65" s="56">
        <f>[1]V_МО_ФАКТ!Z65-'[2]V_МО__был 22'!Z65</f>
        <v>0</v>
      </c>
      <c r="AA65" s="41">
        <f t="shared" si="7"/>
        <v>0</v>
      </c>
      <c r="AB65" s="42">
        <f>[1]V_МО_ФАКТ!AB65-'[2]V_МО__был 22'!AB65</f>
        <v>0</v>
      </c>
      <c r="AC65" s="42">
        <f>[1]V_МО_ФАКТ!AC65-'[2]V_МО__был 22'!AC65</f>
        <v>0</v>
      </c>
      <c r="AD65" s="41">
        <f t="shared" si="8"/>
        <v>0</v>
      </c>
      <c r="AE65" s="42">
        <f>[1]V_МО_ФАКТ!AE65-'[2]V_МО__был 22'!AE65</f>
        <v>0</v>
      </c>
      <c r="AF65" s="42">
        <f>[1]V_МО_ФАКТ!AF65-'[2]V_МО__был 22'!AF65</f>
        <v>0</v>
      </c>
      <c r="AG65" s="42">
        <f>[1]V_МО_ФАКТ!AG65-'[2]V_МО__был 22'!AG65</f>
        <v>0</v>
      </c>
      <c r="AH65" s="42">
        <f>[1]V_МО_ФАКТ!AH65-'[2]V_МО__был 22'!AH65</f>
        <v>0</v>
      </c>
      <c r="AI65" s="42">
        <f>[1]V_МО_ФАКТ!AI65-'[2]V_МО__был 22'!AI65</f>
        <v>0</v>
      </c>
      <c r="AJ65" s="42">
        <f>[1]V_МО_ФАКТ!AJ65-'[2]V_МО__был 22'!AJ65</f>
        <v>0</v>
      </c>
      <c r="AK65" s="41">
        <f t="shared" si="9"/>
        <v>0</v>
      </c>
      <c r="AL65" s="42">
        <f>[3]V_МО_ФАКТ!AL65-'[2]V_МО__был 22'!AL65</f>
        <v>0</v>
      </c>
      <c r="AM65" s="42">
        <f>[3]V_МО_ФАКТ!AM65-'[2]V_МО__был 22'!AM65</f>
        <v>0</v>
      </c>
      <c r="AN65" s="42">
        <f>[1]V_МО_ФАКТ!AN65-'[2]V_МО__был 22'!AN65</f>
        <v>0</v>
      </c>
      <c r="AO65" s="42"/>
      <c r="AP65" s="43">
        <f t="shared" si="10"/>
        <v>0</v>
      </c>
      <c r="AQ65" s="42">
        <f>[3]V_МО_ФАКТ!AQ65-'[2]V_МО__был 22'!AQ65</f>
        <v>0</v>
      </c>
      <c r="AR65" s="42">
        <f>[3]V_МО_ФАКТ!AR65-'[2]V_МО__был 22'!AR65</f>
        <v>0</v>
      </c>
      <c r="AS65" s="42">
        <f>[3]V_МО_ФАКТ!AS65-'[2]V_МО__был 22'!AS65</f>
        <v>0</v>
      </c>
      <c r="AT65" s="43">
        <f t="shared" si="70"/>
        <v>-235</v>
      </c>
      <c r="AU65" s="41">
        <f>SUM(AW65:AZ65)</f>
        <v>-231</v>
      </c>
      <c r="AV65" s="41">
        <v>-1</v>
      </c>
      <c r="AW65" s="42">
        <v>-76</v>
      </c>
      <c r="AX65" s="42"/>
      <c r="AY65" s="42">
        <v>-155</v>
      </c>
      <c r="AZ65" s="42"/>
      <c r="BA65" s="42"/>
      <c r="BB65" s="42"/>
      <c r="BC65" s="42">
        <f>[3]V_МО_ФАКТ!BC65-'[2]V_МО__был 22'!BC65</f>
        <v>-4</v>
      </c>
      <c r="BD65" s="45">
        <f t="shared" si="73"/>
        <v>0</v>
      </c>
      <c r="BE65" s="42"/>
      <c r="BF65" s="42"/>
      <c r="BG65" s="42"/>
      <c r="BH65" s="46">
        <f t="shared" si="13"/>
        <v>0</v>
      </c>
      <c r="BI65" s="42">
        <f>[3]V_МО_ФАКТ!BI65-'[2]V_МО__был 22'!BI65</f>
        <v>0</v>
      </c>
      <c r="BJ65" s="42">
        <f>[3]V_МО_ФАКТ!BJ65-'[2]V_МО__был 22'!BJ65</f>
        <v>0</v>
      </c>
      <c r="BK65" s="42">
        <f>[3]V_МО_ФАКТ!BK65-'[2]V_МО__был 22'!BK65</f>
        <v>0</v>
      </c>
      <c r="BL65" s="42">
        <f>[3]V_МО_ФАКТ!BL65-'[2]V_МО__был 22'!BL65</f>
        <v>0</v>
      </c>
      <c r="BM65" s="46">
        <f t="shared" si="14"/>
        <v>0</v>
      </c>
      <c r="BN65" s="42">
        <f>[3]V_МО_ФАКТ!BN65-'[2]V_МО__был 22'!BN65</f>
        <v>0</v>
      </c>
      <c r="BO65" s="42">
        <f>[3]V_МО_ФАКТ!BO65-'[2]V_МО__был 22'!BO65</f>
        <v>0</v>
      </c>
      <c r="BP65" s="42">
        <f>[3]V_МО_ФАКТ!BP65-'[2]V_МО__был 22'!BP65</f>
        <v>-6</v>
      </c>
      <c r="BQ65" s="46">
        <f t="shared" si="15"/>
        <v>0</v>
      </c>
      <c r="BR65" s="42">
        <f>[3]V_МО_ФАКТ!BR65-'[2]V_МО__был 22'!BR65</f>
        <v>0</v>
      </c>
      <c r="BS65" s="42">
        <f>[3]V_МО_ФАКТ!BS65-'[2]V_МО__был 22'!BS65</f>
        <v>0</v>
      </c>
      <c r="BT65" s="42">
        <f>[3]V_МО_ФАКТ!BT65-'[2]V_МО__был 22'!BT65</f>
        <v>0</v>
      </c>
      <c r="BU65" s="42">
        <f>[3]V_МО_ФАКТ!BU65-'[2]V_МО__был 22'!BU65</f>
        <v>0</v>
      </c>
      <c r="BV65" s="42">
        <f>[3]V_МО_ФАКТ!BV65-'[2]V_МО__был 22'!BV65</f>
        <v>0</v>
      </c>
      <c r="BW65" s="42">
        <f>[3]V_МО_ФАКТ!BW65-'[2]V_МО__был 22'!BW65</f>
        <v>0</v>
      </c>
      <c r="BX65" s="42">
        <f>[3]V_МО_ФАКТ!BX65-'[2]V_МО__был 22'!BX65</f>
        <v>0</v>
      </c>
      <c r="BY65" s="42">
        <f>[3]V_МО_ФАКТ!BY65-'[2]V_МО__был 22'!BY65</f>
        <v>0</v>
      </c>
      <c r="BZ65" s="40">
        <f t="shared" si="21"/>
        <v>0</v>
      </c>
      <c r="CA65" s="43">
        <f t="shared" si="74"/>
        <v>0</v>
      </c>
      <c r="CB65" s="42">
        <f>[4]Итого!CB59-'[2]V_МО__был 22'!CB65</f>
        <v>0</v>
      </c>
      <c r="CC65" s="42">
        <f>[4]Итого!CC59-'[2]V_МО__был 22'!CC65</f>
        <v>0</v>
      </c>
      <c r="CD65" s="42">
        <f>[4]Итого!CD59-'[2]V_МО__был 22'!CD65</f>
        <v>0</v>
      </c>
      <c r="CE65" s="42">
        <f>[4]Итого!CE59-'[2]V_МО__был 22'!CE65</f>
        <v>0</v>
      </c>
      <c r="CF65" s="41">
        <f>[4]Итого!CF59-'[2]V_МО__был 22'!CF65</f>
        <v>0</v>
      </c>
      <c r="CG65" s="42">
        <f>[4]Итого!CG59-'[2]V_МО__был 22'!CG65</f>
        <v>0</v>
      </c>
      <c r="CH65" s="42">
        <f>[4]Итого!CH59-'[2]V_МО__был 22'!CH65</f>
        <v>0</v>
      </c>
      <c r="CI65" s="42">
        <f>[4]Итого!CI59-'[2]V_МО__был 22'!CI65</f>
        <v>0</v>
      </c>
      <c r="CJ65" s="42">
        <f>[4]Итого!CJ59-'[2]V_МО__был 22'!CJ65</f>
        <v>0</v>
      </c>
      <c r="CK65" s="42">
        <f>[4]Итого!CK59-'[2]V_МО__был 22'!CK65</f>
        <v>0</v>
      </c>
      <c r="CL65" s="42">
        <f>[4]Итого!CL59-'[2]V_МО__был 22'!CL65</f>
        <v>0</v>
      </c>
      <c r="CM65" s="42">
        <f>[4]Итого!CM59-'[2]V_МО__был 22'!CM65</f>
        <v>0</v>
      </c>
      <c r="CN65" s="42">
        <f>[4]Итого!CN59-'[2]V_МО__был 22'!CN65</f>
        <v>0</v>
      </c>
      <c r="CO65" s="42">
        <f>[4]Итого!CO59-'[2]V_МО__был 22'!CO65</f>
        <v>0</v>
      </c>
      <c r="CP65" s="42">
        <f>[4]Итого!CP59-'[2]V_МО__был 22'!CP65</f>
        <v>0</v>
      </c>
      <c r="CQ65" s="42">
        <f>[4]Итого!CQ59-'[2]V_МО__был 22'!CQ65</f>
        <v>0</v>
      </c>
      <c r="CR65" s="42">
        <f>[4]Итого!CR59-'[2]V_МО__был 22'!CR65</f>
        <v>0</v>
      </c>
      <c r="CS65" s="42">
        <f>[4]Итого!CS59-'[2]V_МО__был 22'!CS65</f>
        <v>0</v>
      </c>
      <c r="CT65" s="42">
        <f>[4]Итого!CT59-'[2]V_МО__был 22'!CT65</f>
        <v>0</v>
      </c>
      <c r="CU65" s="42">
        <f>[4]Итого!CU59-'[2]V_МО__был 22'!CU65</f>
        <v>0</v>
      </c>
      <c r="CV65" s="42">
        <f>[4]Итого!CV59-'[2]V_МО__был 22'!CV65</f>
        <v>0</v>
      </c>
      <c r="CW65" s="42">
        <f>[4]Итого!CW59-'[2]V_МО__был 22'!CW65</f>
        <v>0</v>
      </c>
      <c r="CX65" s="42">
        <f>[4]Итого!CX59-'[2]V_МО__был 22'!CX65</f>
        <v>0</v>
      </c>
      <c r="CY65" s="42">
        <f>[4]Итого!CY59-'[2]V_МО__был 22'!CY65</f>
        <v>0</v>
      </c>
      <c r="CZ65" s="42">
        <f>[4]Итого!CZ59-'[2]V_МО__был 22'!CZ65</f>
        <v>0</v>
      </c>
      <c r="DA65" s="42">
        <f>[4]Итого!DA59-'[2]V_МО__был 22'!DA65</f>
        <v>0</v>
      </c>
      <c r="DB65" s="42">
        <f>[4]Итого!DB59-'[2]V_МО__был 22'!DB65</f>
        <v>0</v>
      </c>
      <c r="DC65" s="42">
        <f>[4]Итого!DC59-'[2]V_МО__был 22'!DC65</f>
        <v>0</v>
      </c>
      <c r="DD65" s="42">
        <f>[4]Итого!DD59-'[2]V_МО__был 22'!DD65</f>
        <v>0</v>
      </c>
      <c r="DE65" s="42">
        <f>[4]Итого!DE59-'[2]V_МО__был 22'!DE65</f>
        <v>0</v>
      </c>
      <c r="DF65" s="42">
        <f>[4]Итого!DF59-'[2]V_МО__был 22'!DF65</f>
        <v>0</v>
      </c>
      <c r="DG65" s="42">
        <f>[4]Итого!DG59-'[2]V_МО__был 22'!DG65</f>
        <v>0</v>
      </c>
      <c r="DH65" s="42">
        <f>[4]Итого!DH59-'[2]V_МО__был 22'!DH65</f>
        <v>0</v>
      </c>
      <c r="DI65" s="42">
        <f>[4]Итого!DI59-'[2]V_МО__был 22'!DI65</f>
        <v>0</v>
      </c>
      <c r="DJ65" s="42">
        <f>[4]Итого!DJ59-'[2]V_МО__был 22'!DJ65</f>
        <v>0</v>
      </c>
      <c r="DK65" s="42">
        <f>[4]Итого!DK59-'[2]V_МО__был 22'!DK65</f>
        <v>0</v>
      </c>
      <c r="DL65" s="42">
        <f>[4]Итого!DL59-'[2]V_МО__был 22'!DL65</f>
        <v>0</v>
      </c>
      <c r="DM65" s="42">
        <f>[4]Итого!DM59-'[2]V_МО__был 22'!DM65</f>
        <v>0</v>
      </c>
      <c r="DN65" s="42">
        <f>[4]Итого!DN59-'[2]V_МО__был 22'!DN65</f>
        <v>0</v>
      </c>
      <c r="DO65" s="42">
        <f>[4]Итого!DO59-'[2]V_МО__был 22'!DO65</f>
        <v>0</v>
      </c>
      <c r="DP65" s="42">
        <f>[4]Итого!DP59-'[2]V_МО__был 22'!DP65</f>
        <v>0</v>
      </c>
      <c r="DQ65" s="42">
        <f>[4]Итого!DQ59-'[2]V_МО__был 22'!DQ65</f>
        <v>0</v>
      </c>
      <c r="DR65" s="42">
        <f>[4]Итого!DR59-'[2]V_МО__был 22'!DR65</f>
        <v>0</v>
      </c>
      <c r="DS65" s="48">
        <f>[4]Итого!DS59-'[2]V_МО__был 22'!DS65</f>
        <v>0</v>
      </c>
      <c r="DT65" s="48">
        <f>[4]Итого!DT59-'[2]V_МО__был 22'!DT65</f>
        <v>0</v>
      </c>
      <c r="DU65" s="48">
        <f>[4]Итого!DU59-'[2]V_МО__был 22'!DU65</f>
        <v>0</v>
      </c>
      <c r="DV65" s="42">
        <f>[4]Итого!DV59-'[2]V_МО__был 22'!DV65</f>
        <v>0</v>
      </c>
      <c r="DW65" s="40">
        <f>[4]Итого!DW59-'[2]V_МО__был 22'!DW65</f>
        <v>0</v>
      </c>
      <c r="DX65" s="43">
        <f>[4]Итого!DX59-'[2]V_МО__был 22'!DX65</f>
        <v>0</v>
      </c>
      <c r="DY65" s="41">
        <f>[4]Итого!DY59-'[2]V_МО__был 22'!DY65</f>
        <v>0</v>
      </c>
      <c r="DZ65" s="42">
        <f>[4]Итого!DZ59-'[2]V_МО__был 22'!DZ65</f>
        <v>0</v>
      </c>
      <c r="EA65" s="42">
        <f>[4]Итого!EA59-'[2]V_МО__был 22'!EA65</f>
        <v>0</v>
      </c>
      <c r="EB65" s="42">
        <f>[4]Итого!EB59-'[2]V_МО__был 22'!EB65</f>
        <v>0</v>
      </c>
      <c r="EC65" s="41">
        <f>[4]Итого!EC59-'[2]V_МО__был 22'!EC65</f>
        <v>0</v>
      </c>
      <c r="ED65" s="42">
        <f>[4]Итого!ED59-'[2]V_МО__был 22'!ED65</f>
        <v>0</v>
      </c>
      <c r="EE65" s="42">
        <f>[4]Итого!EE59-'[2]V_МО__был 22'!EE65</f>
        <v>0</v>
      </c>
      <c r="EF65" s="42">
        <f>[4]Итого!EF59-'[2]V_МО__был 22'!EF65</f>
        <v>0</v>
      </c>
      <c r="EG65" s="42">
        <f>[4]Итого!EG59-'[2]V_МО__был 22'!EG65</f>
        <v>0</v>
      </c>
      <c r="EH65" s="42">
        <f>[4]Итого!EH59-'[2]V_МО__был 22'!EH65</f>
        <v>0</v>
      </c>
      <c r="EI65" s="42">
        <f>[4]Итого!EI59-'[2]V_МО__был 22'!EI65</f>
        <v>0</v>
      </c>
      <c r="EJ65" s="42">
        <f>[4]Итого!EJ59-'[2]V_МО__был 22'!EJ65</f>
        <v>0</v>
      </c>
      <c r="EK65" s="42">
        <f>[4]Итого!EK59-'[2]V_МО__был 22'!EK65</f>
        <v>0</v>
      </c>
      <c r="EL65" s="42">
        <f>[4]Итого!EL59-'[2]V_МО__был 22'!EL65</f>
        <v>0</v>
      </c>
      <c r="EM65" s="42">
        <f>[4]Итого!EM59-'[2]V_МО__был 22'!EM65</f>
        <v>0</v>
      </c>
      <c r="EN65" s="41">
        <f>[4]Итого!EN59-'[2]V_МО__был 22'!EN65</f>
        <v>0</v>
      </c>
      <c r="EO65" s="42">
        <f>[4]Итого!EO59-'[2]V_МО__был 22'!EO65</f>
        <v>0</v>
      </c>
      <c r="EP65" s="41">
        <f>[4]Итого!EP59-'[2]V_МО__был 22'!EP65</f>
        <v>0</v>
      </c>
      <c r="EQ65" s="42">
        <f>[4]Итого!EQ59-'[2]V_МО__был 22'!EQ65</f>
        <v>0</v>
      </c>
      <c r="ER65" s="42">
        <f>[4]Итого!ER59-'[2]V_МО__был 22'!ER65</f>
        <v>0</v>
      </c>
      <c r="ES65" s="42">
        <f>[4]Итого!ES59-'[2]V_МО__был 22'!ES65</f>
        <v>0</v>
      </c>
      <c r="ET65" s="42">
        <f>[4]Итого!ET59-'[2]V_МО__был 22'!ET65</f>
        <v>0</v>
      </c>
      <c r="EU65" s="42">
        <f>[4]Итого!EU59-'[2]V_МО__был 22'!EU65</f>
        <v>0</v>
      </c>
      <c r="EV65" s="42">
        <f>[4]Итого!EV59-'[2]V_МО__был 22'!EV65</f>
        <v>0</v>
      </c>
      <c r="EW65" s="42">
        <f>[4]Итого!EW59-'[2]V_МО__был 22'!EW65</f>
        <v>0</v>
      </c>
      <c r="EX65" s="42">
        <f>[4]Итого!EX59-'[2]V_МО__был 22'!EX65</f>
        <v>0</v>
      </c>
      <c r="EY65" s="42">
        <f>[4]Итого!EY59-'[2]V_МО__был 22'!EY65</f>
        <v>0</v>
      </c>
      <c r="EZ65" s="42">
        <f>[4]Итого!EZ59-'[2]V_МО__был 22'!EZ65</f>
        <v>0</v>
      </c>
      <c r="FA65" s="42">
        <f>[4]Итого!FA59-'[2]V_МО__был 22'!FA65</f>
        <v>0</v>
      </c>
      <c r="FB65" s="42">
        <f>[4]Итого!FB59-'[2]V_МО__был 22'!FB65</f>
        <v>0</v>
      </c>
      <c r="FC65" s="42">
        <f>[4]Итого!FC59-'[2]V_МО__был 22'!FC65</f>
        <v>0</v>
      </c>
      <c r="FD65" s="42">
        <f>[4]Итого!FD59-'[2]V_МО__был 22'!FD65</f>
        <v>0</v>
      </c>
      <c r="FE65" s="42">
        <f>[4]Итого!FE59-'[2]V_МО__был 22'!FE65</f>
        <v>0</v>
      </c>
      <c r="FF65" s="42">
        <f>[4]Итого!FF59-'[2]V_МО__был 22'!FF65</f>
        <v>0</v>
      </c>
      <c r="FG65" s="42">
        <f>[4]Итого!FG59-'[2]V_МО__был 22'!FG65</f>
        <v>0</v>
      </c>
      <c r="FH65" s="49">
        <f t="shared" si="75"/>
        <v>0</v>
      </c>
      <c r="FI65" s="42"/>
      <c r="FJ65" s="42"/>
      <c r="FK65" s="42"/>
      <c r="FL65" s="40">
        <f t="shared" si="76"/>
        <v>0</v>
      </c>
      <c r="FM65" s="42"/>
      <c r="FN65" s="42"/>
      <c r="FO65" s="42"/>
    </row>
    <row r="66" spans="1:171" ht="23.25" x14ac:dyDescent="0.3">
      <c r="A66" s="37">
        <f t="shared" si="78"/>
        <v>44</v>
      </c>
      <c r="B66" s="38" t="s">
        <v>245</v>
      </c>
      <c r="C66" s="39" t="s">
        <v>246</v>
      </c>
      <c r="D66" s="40">
        <f t="shared" si="69"/>
        <v>-254</v>
      </c>
      <c r="E66" s="41">
        <f t="shared" si="2"/>
        <v>-254</v>
      </c>
      <c r="F66" s="42">
        <f t="shared" si="3"/>
        <v>0</v>
      </c>
      <c r="G66" s="42">
        <f t="shared" si="3"/>
        <v>0</v>
      </c>
      <c r="H66" s="42">
        <f t="shared" si="3"/>
        <v>-254</v>
      </c>
      <c r="I66" s="42">
        <f t="shared" si="4"/>
        <v>0</v>
      </c>
      <c r="J66" s="41">
        <f t="shared" si="5"/>
        <v>3187</v>
      </c>
      <c r="K66" s="42">
        <f>[1]V_МО_ФАКТ!K66-'[2]V_МО__был 22'!K66</f>
        <v>0</v>
      </c>
      <c r="L66" s="42">
        <f>[1]V_МО_ФАКТ!L66-'[2]V_МО__был 22'!L66</f>
        <v>0</v>
      </c>
      <c r="M66" s="42">
        <f>[1]V_МО_ФАКТ!M66-'[2]V_МО__был 22'!M66</f>
        <v>3187</v>
      </c>
      <c r="N66" s="42">
        <f>[1]V_МО_ФАКТ!N66-'[2]V_МО__был 22'!N66</f>
        <v>0</v>
      </c>
      <c r="O66" s="41">
        <f t="shared" si="6"/>
        <v>-3441</v>
      </c>
      <c r="P66" s="42">
        <f>[1]V_МО_ФАКТ!P66-'[2]V_МО__был 22'!P66</f>
        <v>0</v>
      </c>
      <c r="Q66" s="42">
        <f>[1]V_МО_ФАКТ!Q66-'[2]V_МО__был 22'!Q66</f>
        <v>0</v>
      </c>
      <c r="R66" s="42">
        <f>[1]V_МО_ФАКТ!R66-'[2]V_МО__был 22'!R66</f>
        <v>-3441</v>
      </c>
      <c r="S66" s="42">
        <f>[1]V_МО_ФАКТ!S66-'[2]V_МО__был 22'!S66</f>
        <v>0</v>
      </c>
      <c r="T66" s="42">
        <f>[1]V_МО_ФАКТ!T66-'[2]V_МО__был 22'!T66</f>
        <v>0</v>
      </c>
      <c r="U66" s="42">
        <f>[1]V_МО_ФАКТ!U66-'[2]V_МО__был 22'!U66</f>
        <v>0</v>
      </c>
      <c r="V66" s="42"/>
      <c r="W66" s="41">
        <f>[1]V_МО_ФАКТ!W66-'[2]V_МО__был 22'!W66</f>
        <v>0</v>
      </c>
      <c r="X66" s="42">
        <f>[1]V_МО_ФАКТ!X66-'[2]V_МО__был 22'!X66</f>
        <v>0</v>
      </c>
      <c r="Y66" s="42">
        <f>[1]V_МО_ФАКТ!Y66-'[2]V_МО__был 22'!Y66</f>
        <v>0</v>
      </c>
      <c r="Z66" s="42">
        <f>[1]V_МО_ФАКТ!Z66-'[2]V_МО__был 22'!Z66</f>
        <v>0</v>
      </c>
      <c r="AA66" s="41">
        <f t="shared" si="7"/>
        <v>0</v>
      </c>
      <c r="AB66" s="42">
        <f>[1]V_МО_ФАКТ!AB66-'[2]V_МО__был 22'!AB66</f>
        <v>0</v>
      </c>
      <c r="AC66" s="42">
        <f>[1]V_МО_ФАКТ!AC66-'[2]V_МО__был 22'!AC66</f>
        <v>0</v>
      </c>
      <c r="AD66" s="41">
        <f t="shared" si="8"/>
        <v>0</v>
      </c>
      <c r="AE66" s="42">
        <f>[1]V_МО_ФАКТ!AE66-'[2]V_МО__был 22'!AE66</f>
        <v>0</v>
      </c>
      <c r="AF66" s="42">
        <f>[1]V_МО_ФАКТ!AF66-'[2]V_МО__был 22'!AF66</f>
        <v>0</v>
      </c>
      <c r="AG66" s="42">
        <f>[1]V_МО_ФАКТ!AG66-'[2]V_МО__был 22'!AG66</f>
        <v>0</v>
      </c>
      <c r="AH66" s="42">
        <f>[1]V_МО_ФАКТ!AH66-'[2]V_МО__был 22'!AH66</f>
        <v>0</v>
      </c>
      <c r="AI66" s="42">
        <f>[1]V_МО_ФАКТ!AI66-'[2]V_МО__был 22'!AI66</f>
        <v>0</v>
      </c>
      <c r="AJ66" s="42">
        <f>[1]V_МО_ФАКТ!AJ66-'[2]V_МО__был 22'!AJ66</f>
        <v>0</v>
      </c>
      <c r="AK66" s="41">
        <f t="shared" si="9"/>
        <v>0</v>
      </c>
      <c r="AL66" s="42">
        <f>[3]V_МО_ФАКТ!AL66-'[2]V_МО__был 22'!AL66</f>
        <v>0</v>
      </c>
      <c r="AM66" s="42">
        <f>[3]V_МО_ФАКТ!AM66-'[2]V_МО__был 22'!AM66</f>
        <v>0</v>
      </c>
      <c r="AN66" s="42">
        <f>[1]V_МО_ФАКТ!AN66-'[2]V_МО__был 22'!AN66</f>
        <v>0</v>
      </c>
      <c r="AO66" s="42"/>
      <c r="AP66" s="43">
        <f t="shared" si="10"/>
        <v>0</v>
      </c>
      <c r="AQ66" s="42">
        <f>[3]V_МО_ФАКТ!AQ66-'[2]V_МО__был 22'!AQ66</f>
        <v>0</v>
      </c>
      <c r="AR66" s="42">
        <f>[3]V_МО_ФАКТ!AR66-'[2]V_МО__был 22'!AR66</f>
        <v>0</v>
      </c>
      <c r="AS66" s="42">
        <f>[3]V_МО_ФАКТ!AS66-'[2]V_МО__был 22'!AS66</f>
        <v>0</v>
      </c>
      <c r="AT66" s="43">
        <f t="shared" si="70"/>
        <v>-114</v>
      </c>
      <c r="AU66" s="41">
        <f t="shared" si="71"/>
        <v>-114</v>
      </c>
      <c r="AV66" s="41"/>
      <c r="AW66" s="42">
        <v>0</v>
      </c>
      <c r="AX66" s="42"/>
      <c r="AY66" s="42">
        <v>-114</v>
      </c>
      <c r="AZ66" s="42"/>
      <c r="BA66" s="42"/>
      <c r="BB66" s="42"/>
      <c r="BC66" s="42">
        <f>[3]V_МО_ФАКТ!BC66-'[2]V_МО__был 22'!BC66</f>
        <v>0</v>
      </c>
      <c r="BD66" s="45">
        <f t="shared" si="73"/>
        <v>0</v>
      </c>
      <c r="BE66" s="42"/>
      <c r="BF66" s="42"/>
      <c r="BG66" s="42"/>
      <c r="BH66" s="46">
        <f t="shared" si="13"/>
        <v>75</v>
      </c>
      <c r="BI66" s="42">
        <f>[3]V_МО_ФАКТ!BI66-'[2]V_МО__был 22'!BI66</f>
        <v>15</v>
      </c>
      <c r="BJ66" s="42">
        <f>[3]V_МО_ФАКТ!BJ66-'[2]V_МО__был 22'!BJ66</f>
        <v>0</v>
      </c>
      <c r="BK66" s="42">
        <f>[3]V_МО_ФАКТ!BK66-'[2]V_МО__был 22'!BK66</f>
        <v>41</v>
      </c>
      <c r="BL66" s="42">
        <f>[3]V_МО_ФАКТ!BL66-'[2]V_МО__был 22'!BL66</f>
        <v>19</v>
      </c>
      <c r="BM66" s="46">
        <f t="shared" si="14"/>
        <v>-52</v>
      </c>
      <c r="BN66" s="42">
        <f>[3]V_МО_ФАКТ!BN66-'[2]V_МО__был 22'!BN66</f>
        <v>-15</v>
      </c>
      <c r="BO66" s="42">
        <f>[3]V_МО_ФАКТ!BO66-'[2]V_МО__был 22'!BO66</f>
        <v>-37</v>
      </c>
      <c r="BP66" s="42">
        <f>[3]V_МО_ФАКТ!BP66-'[2]V_МО__был 22'!BP66</f>
        <v>1640</v>
      </c>
      <c r="BQ66" s="46">
        <f t="shared" si="15"/>
        <v>-44</v>
      </c>
      <c r="BR66" s="42">
        <f>[3]V_МО_ФАКТ!BR66-'[2]V_МО__был 22'!BR66</f>
        <v>0</v>
      </c>
      <c r="BS66" s="42">
        <f>[3]V_МО_ФАКТ!BS66-'[2]V_МО__был 22'!BS66</f>
        <v>-44</v>
      </c>
      <c r="BT66" s="42">
        <f>[3]V_МО_ФАКТ!BT66-'[2]V_МО__был 22'!BT66</f>
        <v>0</v>
      </c>
      <c r="BU66" s="42">
        <f>[3]V_МО_ФАКТ!BU66-'[2]V_МО__был 22'!BU66</f>
        <v>0</v>
      </c>
      <c r="BV66" s="42">
        <f>[3]V_МО_ФАКТ!BV66-'[2]V_МО__был 22'!BV66</f>
        <v>-138</v>
      </c>
      <c r="BW66" s="42">
        <f>[3]V_МО_ФАКТ!BW66-'[2]V_МО__был 22'!BW66</f>
        <v>0</v>
      </c>
      <c r="BX66" s="42">
        <f>[3]V_МО_ФАКТ!BX66-'[2]V_МО__был 22'!BX66</f>
        <v>-32</v>
      </c>
      <c r="BY66" s="42">
        <f>[3]V_МО_ФАКТ!BY66-'[2]V_МО__был 22'!BY66</f>
        <v>0</v>
      </c>
      <c r="BZ66" s="40">
        <f t="shared" si="21"/>
        <v>0</v>
      </c>
      <c r="CA66" s="43">
        <f t="shared" si="74"/>
        <v>0</v>
      </c>
      <c r="CB66" s="42">
        <f>[4]Итого!CB60-'[2]V_МО__был 22'!CB66</f>
        <v>0</v>
      </c>
      <c r="CC66" s="42">
        <f>[4]Итого!CC60-'[2]V_МО__был 22'!CC66</f>
        <v>0</v>
      </c>
      <c r="CD66" s="42">
        <f>[4]Итого!CD60-'[2]V_МО__был 22'!CD66</f>
        <v>0</v>
      </c>
      <c r="CE66" s="42">
        <f>[4]Итого!CE60-'[2]V_МО__был 22'!CE66</f>
        <v>0</v>
      </c>
      <c r="CF66" s="41">
        <f>[4]Итого!CF60-'[2]V_МО__был 22'!CF66</f>
        <v>0</v>
      </c>
      <c r="CG66" s="42">
        <f>[4]Итого!CG60-'[2]V_МО__был 22'!CG66</f>
        <v>0</v>
      </c>
      <c r="CH66" s="42">
        <f>[4]Итого!CH60-'[2]V_МО__был 22'!CH66</f>
        <v>0</v>
      </c>
      <c r="CI66" s="42">
        <f>[4]Итого!CI60-'[2]V_МО__был 22'!CI66</f>
        <v>0</v>
      </c>
      <c r="CJ66" s="42">
        <f>[4]Итого!CJ60-'[2]V_МО__был 22'!CJ66</f>
        <v>0</v>
      </c>
      <c r="CK66" s="42">
        <f>[4]Итого!CK60-'[2]V_МО__был 22'!CK66</f>
        <v>0</v>
      </c>
      <c r="CL66" s="42">
        <f>[4]Итого!CL60-'[2]V_МО__был 22'!CL66</f>
        <v>0</v>
      </c>
      <c r="CM66" s="42">
        <f>[4]Итого!CM60-'[2]V_МО__был 22'!CM66</f>
        <v>0</v>
      </c>
      <c r="CN66" s="42">
        <f>[4]Итого!CN60-'[2]V_МО__был 22'!CN66</f>
        <v>0</v>
      </c>
      <c r="CO66" s="42">
        <f>[4]Итого!CO60-'[2]V_МО__был 22'!CO66</f>
        <v>0</v>
      </c>
      <c r="CP66" s="42">
        <f>[4]Итого!CP60-'[2]V_МО__был 22'!CP66</f>
        <v>0</v>
      </c>
      <c r="CQ66" s="42">
        <f>[4]Итого!CQ60-'[2]V_МО__был 22'!CQ66</f>
        <v>0</v>
      </c>
      <c r="CR66" s="42">
        <f>[4]Итого!CR60-'[2]V_МО__был 22'!CR66</f>
        <v>0</v>
      </c>
      <c r="CS66" s="42">
        <f>[4]Итого!CS60-'[2]V_МО__был 22'!CS66</f>
        <v>0</v>
      </c>
      <c r="CT66" s="42">
        <f>[4]Итого!CT60-'[2]V_МО__был 22'!CT66</f>
        <v>0</v>
      </c>
      <c r="CU66" s="42">
        <f>[4]Итого!CU60-'[2]V_МО__был 22'!CU66</f>
        <v>0</v>
      </c>
      <c r="CV66" s="42">
        <f>[4]Итого!CV60-'[2]V_МО__был 22'!CV66</f>
        <v>0</v>
      </c>
      <c r="CW66" s="42">
        <f>[4]Итого!CW60-'[2]V_МО__был 22'!CW66</f>
        <v>0</v>
      </c>
      <c r="CX66" s="42">
        <f>[4]Итого!CX60-'[2]V_МО__был 22'!CX66</f>
        <v>0</v>
      </c>
      <c r="CY66" s="42">
        <f>[4]Итого!CY60-'[2]V_МО__был 22'!CY66</f>
        <v>0</v>
      </c>
      <c r="CZ66" s="42">
        <f>[4]Итого!CZ60-'[2]V_МО__был 22'!CZ66</f>
        <v>0</v>
      </c>
      <c r="DA66" s="42">
        <f>[4]Итого!DA60-'[2]V_МО__был 22'!DA66</f>
        <v>0</v>
      </c>
      <c r="DB66" s="42">
        <f>[4]Итого!DB60-'[2]V_МО__был 22'!DB66</f>
        <v>0</v>
      </c>
      <c r="DC66" s="42">
        <f>[4]Итого!DC60-'[2]V_МО__был 22'!DC66</f>
        <v>0</v>
      </c>
      <c r="DD66" s="42">
        <f>[4]Итого!DD60-'[2]V_МО__был 22'!DD66</f>
        <v>0</v>
      </c>
      <c r="DE66" s="42">
        <f>[4]Итого!DE60-'[2]V_МО__был 22'!DE66</f>
        <v>0</v>
      </c>
      <c r="DF66" s="42">
        <f>[4]Итого!DF60-'[2]V_МО__был 22'!DF66</f>
        <v>0</v>
      </c>
      <c r="DG66" s="42">
        <f>[4]Итого!DG60-'[2]V_МО__был 22'!DG66</f>
        <v>0</v>
      </c>
      <c r="DH66" s="42">
        <f>[4]Итого!DH60-'[2]V_МО__был 22'!DH66</f>
        <v>0</v>
      </c>
      <c r="DI66" s="42">
        <f>[4]Итого!DI60-'[2]V_МО__был 22'!DI66</f>
        <v>0</v>
      </c>
      <c r="DJ66" s="42">
        <f>[4]Итого!DJ60-'[2]V_МО__был 22'!DJ66</f>
        <v>0</v>
      </c>
      <c r="DK66" s="42">
        <f>[4]Итого!DK60-'[2]V_МО__был 22'!DK66</f>
        <v>0</v>
      </c>
      <c r="DL66" s="42">
        <f>[4]Итого!DL60-'[2]V_МО__был 22'!DL66</f>
        <v>0</v>
      </c>
      <c r="DM66" s="42">
        <f>[4]Итого!DM60-'[2]V_МО__был 22'!DM66</f>
        <v>0</v>
      </c>
      <c r="DN66" s="42">
        <f>[4]Итого!DN60-'[2]V_МО__был 22'!DN66</f>
        <v>0</v>
      </c>
      <c r="DO66" s="42">
        <f>[4]Итого!DO60-'[2]V_МО__был 22'!DO66</f>
        <v>0</v>
      </c>
      <c r="DP66" s="42">
        <f>[4]Итого!DP60-'[2]V_МО__был 22'!DP66</f>
        <v>0</v>
      </c>
      <c r="DQ66" s="42">
        <f>[4]Итого!DQ60-'[2]V_МО__был 22'!DQ66</f>
        <v>0</v>
      </c>
      <c r="DR66" s="42">
        <f>[4]Итого!DR60-'[2]V_МО__был 22'!DR66</f>
        <v>0</v>
      </c>
      <c r="DS66" s="48">
        <f>[4]Итого!DS60-'[2]V_МО__был 22'!DS66</f>
        <v>0</v>
      </c>
      <c r="DT66" s="48">
        <f>[4]Итого!DT60-'[2]V_МО__был 22'!DT66</f>
        <v>0</v>
      </c>
      <c r="DU66" s="48">
        <f>[4]Итого!DU60-'[2]V_МО__был 22'!DU66</f>
        <v>0</v>
      </c>
      <c r="DV66" s="42">
        <f>[4]Итого!DV60-'[2]V_МО__был 22'!DV66</f>
        <v>0</v>
      </c>
      <c r="DW66" s="40">
        <f>[4]Итого!DW60-'[2]V_МО__был 22'!DW66</f>
        <v>0</v>
      </c>
      <c r="DX66" s="43">
        <f>[4]Итого!DX60-'[2]V_МО__был 22'!DX66</f>
        <v>0</v>
      </c>
      <c r="DY66" s="41">
        <f>[4]Итого!DY60-'[2]V_МО__был 22'!DY66</f>
        <v>0</v>
      </c>
      <c r="DZ66" s="42">
        <f>[4]Итого!DZ60-'[2]V_МО__был 22'!DZ66</f>
        <v>0</v>
      </c>
      <c r="EA66" s="42">
        <f>[4]Итого!EA60-'[2]V_МО__был 22'!EA66</f>
        <v>0</v>
      </c>
      <c r="EB66" s="42">
        <f>[4]Итого!EB60-'[2]V_МО__был 22'!EB66</f>
        <v>0</v>
      </c>
      <c r="EC66" s="41">
        <f>[4]Итого!EC60-'[2]V_МО__был 22'!EC66</f>
        <v>0</v>
      </c>
      <c r="ED66" s="42">
        <f>[4]Итого!ED60-'[2]V_МО__был 22'!ED66</f>
        <v>0</v>
      </c>
      <c r="EE66" s="42">
        <f>[4]Итого!EE60-'[2]V_МО__был 22'!EE66</f>
        <v>0</v>
      </c>
      <c r="EF66" s="42">
        <f>[4]Итого!EF60-'[2]V_МО__был 22'!EF66</f>
        <v>0</v>
      </c>
      <c r="EG66" s="42">
        <f>[4]Итого!EG60-'[2]V_МО__был 22'!EG66</f>
        <v>0</v>
      </c>
      <c r="EH66" s="42">
        <f>[4]Итого!EH60-'[2]V_МО__был 22'!EH66</f>
        <v>0</v>
      </c>
      <c r="EI66" s="42">
        <f>[4]Итого!EI60-'[2]V_МО__был 22'!EI66</f>
        <v>0</v>
      </c>
      <c r="EJ66" s="42">
        <f>[4]Итого!EJ60-'[2]V_МО__был 22'!EJ66</f>
        <v>0</v>
      </c>
      <c r="EK66" s="42">
        <f>[4]Итого!EK60-'[2]V_МО__был 22'!EK66</f>
        <v>0</v>
      </c>
      <c r="EL66" s="42">
        <f>[4]Итого!EL60-'[2]V_МО__был 22'!EL66</f>
        <v>0</v>
      </c>
      <c r="EM66" s="42">
        <f>[4]Итого!EM60-'[2]V_МО__был 22'!EM66</f>
        <v>0</v>
      </c>
      <c r="EN66" s="41">
        <f>[4]Итого!EN60-'[2]V_МО__был 22'!EN66</f>
        <v>0</v>
      </c>
      <c r="EO66" s="42">
        <f>[4]Итого!EO60-'[2]V_МО__был 22'!EO66</f>
        <v>0</v>
      </c>
      <c r="EP66" s="41">
        <f>[4]Итого!EP60-'[2]V_МО__был 22'!EP66</f>
        <v>0</v>
      </c>
      <c r="EQ66" s="42">
        <f>[4]Итого!EQ60-'[2]V_МО__был 22'!EQ66</f>
        <v>0</v>
      </c>
      <c r="ER66" s="42">
        <f>[4]Итого!ER60-'[2]V_МО__был 22'!ER66</f>
        <v>0</v>
      </c>
      <c r="ES66" s="42">
        <f>[4]Итого!ES60-'[2]V_МО__был 22'!ES66</f>
        <v>0</v>
      </c>
      <c r="ET66" s="42">
        <f>[4]Итого!ET60-'[2]V_МО__был 22'!ET66</f>
        <v>0</v>
      </c>
      <c r="EU66" s="42">
        <f>[4]Итого!EU60-'[2]V_МО__был 22'!EU66</f>
        <v>0</v>
      </c>
      <c r="EV66" s="42">
        <f>[4]Итого!EV60-'[2]V_МО__был 22'!EV66</f>
        <v>0</v>
      </c>
      <c r="EW66" s="42">
        <f>[4]Итого!EW60-'[2]V_МО__был 22'!EW66</f>
        <v>0</v>
      </c>
      <c r="EX66" s="42">
        <f>[4]Итого!EX60-'[2]V_МО__был 22'!EX66</f>
        <v>0</v>
      </c>
      <c r="EY66" s="42">
        <f>[4]Итого!EY60-'[2]V_МО__был 22'!EY66</f>
        <v>0</v>
      </c>
      <c r="EZ66" s="42">
        <f>[4]Итого!EZ60-'[2]V_МО__был 22'!EZ66</f>
        <v>0</v>
      </c>
      <c r="FA66" s="42">
        <f>[4]Итого!FA60-'[2]V_МО__был 22'!FA66</f>
        <v>0</v>
      </c>
      <c r="FB66" s="42">
        <f>[4]Итого!FB60-'[2]V_МО__был 22'!FB66</f>
        <v>0</v>
      </c>
      <c r="FC66" s="42">
        <f>[4]Итого!FC60-'[2]V_МО__был 22'!FC66</f>
        <v>0</v>
      </c>
      <c r="FD66" s="42">
        <f>[4]Итого!FD60-'[2]V_МО__был 22'!FD66</f>
        <v>0</v>
      </c>
      <c r="FE66" s="42">
        <f>[4]Итого!FE60-'[2]V_МО__был 22'!FE66</f>
        <v>0</v>
      </c>
      <c r="FF66" s="42">
        <f>[4]Итого!FF60-'[2]V_МО__был 22'!FF66</f>
        <v>0</v>
      </c>
      <c r="FG66" s="42">
        <f>[4]Итого!FG60-'[2]V_МО__был 22'!FG66</f>
        <v>0</v>
      </c>
      <c r="FH66" s="49">
        <f t="shared" si="75"/>
        <v>0</v>
      </c>
      <c r="FI66" s="42"/>
      <c r="FJ66" s="42"/>
      <c r="FK66" s="42"/>
      <c r="FL66" s="40">
        <f t="shared" si="76"/>
        <v>0</v>
      </c>
      <c r="FM66" s="42"/>
      <c r="FN66" s="42"/>
      <c r="FO66" s="42"/>
    </row>
    <row r="67" spans="1:171" ht="23.25" x14ac:dyDescent="0.3">
      <c r="A67" s="37">
        <f t="shared" si="78"/>
        <v>45</v>
      </c>
      <c r="B67" s="38" t="s">
        <v>247</v>
      </c>
      <c r="C67" s="39" t="s">
        <v>248</v>
      </c>
      <c r="D67" s="40">
        <f t="shared" si="69"/>
        <v>-2097</v>
      </c>
      <c r="E67" s="41">
        <f t="shared" si="2"/>
        <v>0</v>
      </c>
      <c r="F67" s="42">
        <f t="shared" si="3"/>
        <v>10054</v>
      </c>
      <c r="G67" s="42">
        <f t="shared" si="3"/>
        <v>-5952</v>
      </c>
      <c r="H67" s="42">
        <f t="shared" si="3"/>
        <v>-4102</v>
      </c>
      <c r="I67" s="42">
        <f t="shared" si="4"/>
        <v>-381</v>
      </c>
      <c r="J67" s="41">
        <f t="shared" si="5"/>
        <v>-14864</v>
      </c>
      <c r="K67" s="42">
        <f>[1]V_МО_ФАКТ!K67-'[2]V_МО__был 22'!K67</f>
        <v>-3940</v>
      </c>
      <c r="L67" s="42">
        <f>[1]V_МО_ФАКТ!L67-'[2]V_МО__был 22'!L67</f>
        <v>-952</v>
      </c>
      <c r="M67" s="42">
        <f>[1]V_МО_ФАКТ!M67-'[2]V_МО__был 22'!M67</f>
        <v>-9972</v>
      </c>
      <c r="N67" s="42">
        <f>[1]V_МО_ФАКТ!N67-'[2]V_МО__был 22'!N67</f>
        <v>-381</v>
      </c>
      <c r="O67" s="41">
        <f t="shared" si="6"/>
        <v>14864</v>
      </c>
      <c r="P67" s="42">
        <f>[1]V_МО_ФАКТ!P67-'[2]V_МО__был 22'!P67</f>
        <v>13994</v>
      </c>
      <c r="Q67" s="42">
        <f>[1]V_МО_ФАКТ!Q67-'[2]V_МО__был 22'!Q67</f>
        <v>-5000</v>
      </c>
      <c r="R67" s="42">
        <f>[1]V_МО_ФАКТ!R67-'[2]V_МО__был 22'!R67+4</f>
        <v>5870</v>
      </c>
      <c r="S67" s="42">
        <f>[1]V_МО_ФАКТ!S67-'[2]V_МО__был 22'!S67</f>
        <v>0</v>
      </c>
      <c r="T67" s="42">
        <f>[1]V_МО_ФАКТ!T67-'[2]V_МО__был 22'!T67</f>
        <v>-1111</v>
      </c>
      <c r="U67" s="42">
        <f>[1]V_МО_ФАКТ!U67-'[2]V_МО__был 22'!U67</f>
        <v>0</v>
      </c>
      <c r="V67" s="55">
        <f>E67+S67+T67+U67</f>
        <v>-1111</v>
      </c>
      <c r="W67" s="41">
        <f>[1]V_МО_ФАКТ!W67-'[2]V_МО__был 22'!W67</f>
        <v>-52</v>
      </c>
      <c r="X67" s="56">
        <f>[1]V_МО_ФАКТ!X67-'[2]V_МО__был 22'!X67</f>
        <v>0</v>
      </c>
      <c r="Y67" s="56">
        <f>[1]V_МО_ФАКТ!Y67-'[2]V_МО__был 22'!Y67</f>
        <v>0</v>
      </c>
      <c r="Z67" s="56">
        <f>[1]V_МО_ФАКТ!Z67-'[2]V_МО__был 22'!Z67</f>
        <v>0</v>
      </c>
      <c r="AA67" s="41">
        <f t="shared" si="7"/>
        <v>-480</v>
      </c>
      <c r="AB67" s="42">
        <f>[1]V_МО_ФАКТ!AB67-'[2]V_МО__был 22'!AB67</f>
        <v>-279</v>
      </c>
      <c r="AC67" s="42">
        <f>[1]V_МО_ФАКТ!AC67-'[2]V_МО__был 22'!AC67</f>
        <v>-201</v>
      </c>
      <c r="AD67" s="41">
        <f t="shared" si="8"/>
        <v>98</v>
      </c>
      <c r="AE67" s="42">
        <f>[1]V_МО_ФАКТ!AE67-'[2]V_МО__был 22'!AE67</f>
        <v>98</v>
      </c>
      <c r="AF67" s="42">
        <f>[1]V_МО_ФАКТ!AF67-'[2]V_МО__был 22'!AF67</f>
        <v>-92</v>
      </c>
      <c r="AG67" s="42">
        <f>[1]V_МО_ФАКТ!AG67-'[2]V_МО__был 22'!AG67</f>
        <v>0</v>
      </c>
      <c r="AH67" s="42">
        <f>[1]V_МО_ФАКТ!AH67-'[2]V_МО__был 22'!AH67</f>
        <v>0</v>
      </c>
      <c r="AI67" s="42">
        <f>[1]V_МО_ФАКТ!AI67-'[2]V_МО__был 22'!AI67</f>
        <v>-309</v>
      </c>
      <c r="AJ67" s="42">
        <f>[1]V_МО_ФАКТ!AJ67-'[2]V_МО__был 22'!AJ67</f>
        <v>0</v>
      </c>
      <c r="AK67" s="41">
        <f t="shared" si="9"/>
        <v>0</v>
      </c>
      <c r="AL67" s="42">
        <f>[3]V_МО_ФАКТ!AL67-'[2]V_МО__был 22'!AL67</f>
        <v>0</v>
      </c>
      <c r="AM67" s="42">
        <f>[3]V_МО_ФАКТ!AM67-'[2]V_МО__был 22'!AM67</f>
        <v>0</v>
      </c>
      <c r="AN67" s="42">
        <f>[1]V_МО_ФАКТ!AN67-'[2]V_МО__был 22'!AN67</f>
        <v>-243</v>
      </c>
      <c r="AO67" s="42"/>
      <c r="AP67" s="43">
        <f t="shared" si="10"/>
        <v>-512</v>
      </c>
      <c r="AQ67" s="44">
        <f>[3]V_МО_ФАКТ!AQ67-'[2]V_МО__был 22'!AQ67</f>
        <v>-512</v>
      </c>
      <c r="AR67" s="42">
        <f>[3]V_МО_ФАКТ!AR67-'[2]V_МО__был 22'!AR67</f>
        <v>0</v>
      </c>
      <c r="AS67" s="44">
        <f>[3]V_МО_ФАКТ!AS67-'[2]V_МО__был 22'!AS67</f>
        <v>0</v>
      </c>
      <c r="AT67" s="43">
        <f t="shared" si="70"/>
        <v>0</v>
      </c>
      <c r="AU67" s="41">
        <f>SUM(AW67:AZ67)</f>
        <v>-4</v>
      </c>
      <c r="AV67" s="41">
        <v>1</v>
      </c>
      <c r="AW67" s="42">
        <v>-4</v>
      </c>
      <c r="AX67" s="42"/>
      <c r="AY67" s="42"/>
      <c r="AZ67" s="42"/>
      <c r="BA67" s="55">
        <f>AU67</f>
        <v>-4</v>
      </c>
      <c r="BB67" s="55"/>
      <c r="BC67" s="42">
        <f>[3]V_МО_ФАКТ!BC67-'[2]V_МО__был 22'!BC67</f>
        <v>4</v>
      </c>
      <c r="BD67" s="45">
        <f t="shared" si="73"/>
        <v>0</v>
      </c>
      <c r="BE67" s="42"/>
      <c r="BF67" s="42"/>
      <c r="BG67" s="42"/>
      <c r="BH67" s="46">
        <f t="shared" si="13"/>
        <v>0</v>
      </c>
      <c r="BI67" s="42">
        <f>[3]V_МО_ФАКТ!BI67-'[2]V_МО__был 22'!BI67</f>
        <v>0</v>
      </c>
      <c r="BJ67" s="42">
        <f>[3]V_МО_ФАКТ!BJ67-'[2]V_МО__был 22'!BJ67</f>
        <v>0</v>
      </c>
      <c r="BK67" s="42">
        <f>[3]V_МО_ФАКТ!BK67-'[2]V_МО__был 22'!BK67</f>
        <v>0</v>
      </c>
      <c r="BL67" s="42">
        <f>[3]V_МО_ФАКТ!BL67-'[2]V_МО__был 22'!BL67</f>
        <v>0</v>
      </c>
      <c r="BM67" s="46">
        <f t="shared" si="14"/>
        <v>0</v>
      </c>
      <c r="BN67" s="42">
        <f>[3]V_МО_ФАКТ!BN67-'[2]V_МО__был 22'!BN67</f>
        <v>0</v>
      </c>
      <c r="BO67" s="42">
        <f>[3]V_МО_ФАКТ!BO67-'[2]V_МО__был 22'!BO67</f>
        <v>0</v>
      </c>
      <c r="BP67" s="42">
        <f>[3]V_МО_ФАКТ!BP67-'[2]V_МО__был 22'!BP67</f>
        <v>-424</v>
      </c>
      <c r="BQ67" s="46">
        <f t="shared" si="15"/>
        <v>0</v>
      </c>
      <c r="BR67" s="42">
        <f>[3]V_МО_ФАКТ!BR67-'[2]V_МО__был 22'!BR67</f>
        <v>0</v>
      </c>
      <c r="BS67" s="42">
        <f>[3]V_МО_ФАКТ!BS67-'[2]V_МО__был 22'!BS67</f>
        <v>0</v>
      </c>
      <c r="BT67" s="42">
        <f>[3]V_МО_ФАКТ!BT67-'[2]V_МО__был 22'!BT67</f>
        <v>0</v>
      </c>
      <c r="BU67" s="42">
        <f>[3]V_МО_ФАКТ!BU67-'[2]V_МО__был 22'!BU67</f>
        <v>0</v>
      </c>
      <c r="BV67" s="42">
        <f>[3]V_МО_ФАКТ!BV67-'[2]V_МО__был 22'!BV67</f>
        <v>0</v>
      </c>
      <c r="BW67" s="42">
        <f>[3]V_МО_ФАКТ!BW67-'[2]V_МО__был 22'!BW67</f>
        <v>0</v>
      </c>
      <c r="BX67" s="42">
        <f>[3]V_МО_ФАКТ!BX67-'[2]V_МО__был 22'!BX67</f>
        <v>0</v>
      </c>
      <c r="BY67" s="42">
        <f>[3]V_МО_ФАКТ!BY67-'[2]V_МО__был 22'!BY67</f>
        <v>0</v>
      </c>
      <c r="BZ67" s="40">
        <f t="shared" si="21"/>
        <v>0</v>
      </c>
      <c r="CA67" s="43">
        <f t="shared" si="74"/>
        <v>0</v>
      </c>
      <c r="CB67" s="42">
        <f>[4]Итого!CB61-'[2]V_МО__был 22'!CB67</f>
        <v>0</v>
      </c>
      <c r="CC67" s="42">
        <f>[4]Итого!CC61-'[2]V_МО__был 22'!CC67</f>
        <v>0</v>
      </c>
      <c r="CD67" s="42">
        <f>[4]Итого!CD61-'[2]V_МО__был 22'!CD67</f>
        <v>0</v>
      </c>
      <c r="CE67" s="42">
        <f>[4]Итого!CE61-'[2]V_МО__был 22'!CE67</f>
        <v>0</v>
      </c>
      <c r="CF67" s="41">
        <f>[4]Итого!CF61-'[2]V_МО__был 22'!CF67</f>
        <v>0</v>
      </c>
      <c r="CG67" s="42">
        <f>[4]Итого!CG61-'[2]V_МО__был 22'!CG67</f>
        <v>0</v>
      </c>
      <c r="CH67" s="42">
        <f>[4]Итого!CH61-'[2]V_МО__был 22'!CH67</f>
        <v>0</v>
      </c>
      <c r="CI67" s="42">
        <f>[4]Итого!CI61-'[2]V_МО__был 22'!CI67</f>
        <v>0</v>
      </c>
      <c r="CJ67" s="42">
        <f>[4]Итого!CJ61-'[2]V_МО__был 22'!CJ67</f>
        <v>0</v>
      </c>
      <c r="CK67" s="42">
        <f>[4]Итого!CK61-'[2]V_МО__был 22'!CK67</f>
        <v>0</v>
      </c>
      <c r="CL67" s="42">
        <f>[4]Итого!CL61-'[2]V_МО__был 22'!CL67</f>
        <v>0</v>
      </c>
      <c r="CM67" s="42">
        <f>[4]Итого!CM61-'[2]V_МО__был 22'!CM67</f>
        <v>0</v>
      </c>
      <c r="CN67" s="42">
        <f>[4]Итого!CN61-'[2]V_МО__был 22'!CN67</f>
        <v>0</v>
      </c>
      <c r="CO67" s="42">
        <f>[4]Итого!CO61-'[2]V_МО__был 22'!CO67</f>
        <v>0</v>
      </c>
      <c r="CP67" s="42">
        <f>[4]Итого!CP61-'[2]V_МО__был 22'!CP67</f>
        <v>0</v>
      </c>
      <c r="CQ67" s="42">
        <f>[4]Итого!CQ61-'[2]V_МО__был 22'!CQ67</f>
        <v>0</v>
      </c>
      <c r="CR67" s="42">
        <f>[4]Итого!CR61-'[2]V_МО__был 22'!CR67</f>
        <v>0</v>
      </c>
      <c r="CS67" s="42">
        <f>[4]Итого!CS61-'[2]V_МО__был 22'!CS67</f>
        <v>0</v>
      </c>
      <c r="CT67" s="42">
        <f>[4]Итого!CT61-'[2]V_МО__был 22'!CT67</f>
        <v>0</v>
      </c>
      <c r="CU67" s="42">
        <f>[4]Итого!CU61-'[2]V_МО__был 22'!CU67</f>
        <v>0</v>
      </c>
      <c r="CV67" s="42">
        <f>[4]Итого!CV61-'[2]V_МО__был 22'!CV67</f>
        <v>0</v>
      </c>
      <c r="CW67" s="42">
        <f>[4]Итого!CW61-'[2]V_МО__был 22'!CW67</f>
        <v>0</v>
      </c>
      <c r="CX67" s="42">
        <f>[4]Итого!CX61-'[2]V_МО__был 22'!CX67</f>
        <v>0</v>
      </c>
      <c r="CY67" s="42">
        <f>[4]Итого!CY61-'[2]V_МО__был 22'!CY67</f>
        <v>0</v>
      </c>
      <c r="CZ67" s="42">
        <f>[4]Итого!CZ61-'[2]V_МО__был 22'!CZ67</f>
        <v>0</v>
      </c>
      <c r="DA67" s="42">
        <f>[4]Итого!DA61-'[2]V_МО__был 22'!DA67</f>
        <v>0</v>
      </c>
      <c r="DB67" s="42">
        <f>[4]Итого!DB61-'[2]V_МО__был 22'!DB67</f>
        <v>0</v>
      </c>
      <c r="DC67" s="42">
        <f>[4]Итого!DC61-'[2]V_МО__был 22'!DC67</f>
        <v>0</v>
      </c>
      <c r="DD67" s="42">
        <f>[4]Итого!DD61-'[2]V_МО__был 22'!DD67</f>
        <v>0</v>
      </c>
      <c r="DE67" s="42">
        <f>[4]Итого!DE61-'[2]V_МО__был 22'!DE67</f>
        <v>0</v>
      </c>
      <c r="DF67" s="42">
        <f>[4]Итого!DF61-'[2]V_МО__был 22'!DF67</f>
        <v>0</v>
      </c>
      <c r="DG67" s="42">
        <f>[4]Итого!DG61-'[2]V_МО__был 22'!DG67</f>
        <v>0</v>
      </c>
      <c r="DH67" s="42">
        <f>[4]Итого!DH61-'[2]V_МО__был 22'!DH67</f>
        <v>0</v>
      </c>
      <c r="DI67" s="42">
        <f>[4]Итого!DI61-'[2]V_МО__был 22'!DI67</f>
        <v>0</v>
      </c>
      <c r="DJ67" s="42">
        <f>[4]Итого!DJ61-'[2]V_МО__был 22'!DJ67</f>
        <v>0</v>
      </c>
      <c r="DK67" s="42">
        <f>[4]Итого!DK61-'[2]V_МО__был 22'!DK67</f>
        <v>0</v>
      </c>
      <c r="DL67" s="42">
        <f>[4]Итого!DL61-'[2]V_МО__был 22'!DL67</f>
        <v>0</v>
      </c>
      <c r="DM67" s="42">
        <f>[4]Итого!DM61-'[2]V_МО__был 22'!DM67</f>
        <v>0</v>
      </c>
      <c r="DN67" s="42">
        <f>[4]Итого!DN61-'[2]V_МО__был 22'!DN67</f>
        <v>0</v>
      </c>
      <c r="DO67" s="42">
        <f>[4]Итого!DO61-'[2]V_МО__был 22'!DO67</f>
        <v>0</v>
      </c>
      <c r="DP67" s="42">
        <f>[4]Итого!DP61-'[2]V_МО__был 22'!DP67</f>
        <v>0</v>
      </c>
      <c r="DQ67" s="42">
        <f>[4]Итого!DQ61-'[2]V_МО__был 22'!DQ67</f>
        <v>0</v>
      </c>
      <c r="DR67" s="42">
        <f>[4]Итого!DR61-'[2]V_МО__был 22'!DR67</f>
        <v>0</v>
      </c>
      <c r="DS67" s="48">
        <f>[4]Итого!DS61-'[2]V_МО__был 22'!DS67</f>
        <v>0</v>
      </c>
      <c r="DT67" s="48">
        <f>[4]Итого!DT61-'[2]V_МО__был 22'!DT67</f>
        <v>0</v>
      </c>
      <c r="DU67" s="48">
        <f>[4]Итого!DU61-'[2]V_МО__был 22'!DU67</f>
        <v>0</v>
      </c>
      <c r="DV67" s="42">
        <f>[4]Итого!DV61-'[2]V_МО__был 22'!DV67</f>
        <v>0</v>
      </c>
      <c r="DW67" s="40">
        <f>[4]Итого!DW61-'[2]V_МО__был 22'!DW67</f>
        <v>677</v>
      </c>
      <c r="DX67" s="43">
        <f>[4]Итого!DX61-'[2]V_МО__был 22'!DX67</f>
        <v>5</v>
      </c>
      <c r="DY67" s="41">
        <f>[4]Итого!DY61-'[2]V_МО__был 22'!DY67</f>
        <v>0</v>
      </c>
      <c r="DZ67" s="42">
        <f>[4]Итого!DZ61-'[2]V_МО__был 22'!DZ67</f>
        <v>0</v>
      </c>
      <c r="EA67" s="42">
        <f>[4]Итого!EA61-'[2]V_МО__был 22'!EA67</f>
        <v>0</v>
      </c>
      <c r="EB67" s="42">
        <f>[4]Итого!EB61-'[2]V_МО__был 22'!EB67</f>
        <v>1</v>
      </c>
      <c r="EC67" s="41">
        <f>[4]Итого!EC61-'[2]V_МО__был 22'!EC67</f>
        <v>0</v>
      </c>
      <c r="ED67" s="42">
        <f>[4]Итого!ED61-'[2]V_МО__был 22'!ED67</f>
        <v>0</v>
      </c>
      <c r="EE67" s="42">
        <f>[4]Итого!EE61-'[2]V_МО__был 22'!EE67</f>
        <v>0</v>
      </c>
      <c r="EF67" s="42">
        <f>[4]Итого!EF61-'[2]V_МО__был 22'!EF67</f>
        <v>0</v>
      </c>
      <c r="EG67" s="42">
        <f>[4]Итого!EG61-'[2]V_МО__был 22'!EG67</f>
        <v>0</v>
      </c>
      <c r="EH67" s="42">
        <f>[4]Итого!EH61-'[2]V_МО__был 22'!EH67</f>
        <v>0</v>
      </c>
      <c r="EI67" s="42">
        <f>[4]Итого!EI61-'[2]V_МО__был 22'!EI67</f>
        <v>0</v>
      </c>
      <c r="EJ67" s="42">
        <f>[4]Итого!EJ61-'[2]V_МО__был 22'!EJ67</f>
        <v>22</v>
      </c>
      <c r="EK67" s="42">
        <f>[4]Итого!EK61-'[2]V_МО__был 22'!EK67</f>
        <v>0</v>
      </c>
      <c r="EL67" s="42">
        <f>[4]Итого!EL61-'[2]V_МО__был 22'!EL67</f>
        <v>-2</v>
      </c>
      <c r="EM67" s="42">
        <f>[4]Итого!EM61-'[2]V_МО__был 22'!EM67</f>
        <v>19</v>
      </c>
      <c r="EN67" s="41">
        <f>[4]Итого!EN61-'[2]V_МО__был 22'!EN67</f>
        <v>-3</v>
      </c>
      <c r="EO67" s="42">
        <f>[4]Итого!EO61-'[2]V_МО__был 22'!EO67</f>
        <v>0</v>
      </c>
      <c r="EP67" s="41">
        <f>[4]Итого!EP61-'[2]V_МО__был 22'!EP67</f>
        <v>0</v>
      </c>
      <c r="EQ67" s="42">
        <f>[4]Итого!EQ61-'[2]V_МО__был 22'!EQ67</f>
        <v>0</v>
      </c>
      <c r="ER67" s="42">
        <f>[4]Итого!ER61-'[2]V_МО__был 22'!ER67</f>
        <v>0</v>
      </c>
      <c r="ES67" s="42">
        <f>[4]Итого!ES61-'[2]V_МО__был 22'!ES67</f>
        <v>0</v>
      </c>
      <c r="ET67" s="42">
        <f>[4]Итого!ET61-'[2]V_МО__был 22'!ET67</f>
        <v>0</v>
      </c>
      <c r="EU67" s="42">
        <f>[4]Итого!EU61-'[2]V_МО__был 22'!EU67</f>
        <v>0</v>
      </c>
      <c r="EV67" s="42">
        <f>[4]Итого!EV61-'[2]V_МО__был 22'!EV67</f>
        <v>0</v>
      </c>
      <c r="EW67" s="42">
        <f>[4]Итого!EW61-'[2]V_МО__был 22'!EW67</f>
        <v>-1</v>
      </c>
      <c r="EX67" s="42">
        <f>[4]Итого!EX61-'[2]V_МО__был 22'!EX67</f>
        <v>-3</v>
      </c>
      <c r="EY67" s="42">
        <f>[4]Итого!EY61-'[2]V_МО__был 22'!EY67</f>
        <v>0</v>
      </c>
      <c r="EZ67" s="42">
        <f>[4]Итого!EZ61-'[2]V_МО__был 22'!EZ67</f>
        <v>0</v>
      </c>
      <c r="FA67" s="42">
        <f>[4]Итого!FA61-'[2]V_МО__был 22'!FA67</f>
        <v>-8</v>
      </c>
      <c r="FB67" s="42">
        <f>[4]Итого!FB61-'[2]V_МО__был 22'!FB67</f>
        <v>0</v>
      </c>
      <c r="FC67" s="42">
        <f>[4]Итого!FC61-'[2]V_МО__был 22'!FC67</f>
        <v>0</v>
      </c>
      <c r="FD67" s="42">
        <f>[4]Итого!FD61-'[2]V_МО__был 22'!FD67</f>
        <v>0</v>
      </c>
      <c r="FE67" s="42">
        <f>[4]Итого!FE61-'[2]V_МО__был 22'!FE67</f>
        <v>-20</v>
      </c>
      <c r="FF67" s="42">
        <f>[4]Итого!FF61-'[2]V_МО__был 22'!FF67</f>
        <v>0</v>
      </c>
      <c r="FG67" s="42">
        <f>[4]Итого!FG61-'[2]V_МО__был 22'!FG67</f>
        <v>0</v>
      </c>
      <c r="FH67" s="49">
        <f t="shared" si="75"/>
        <v>0</v>
      </c>
      <c r="FI67" s="42"/>
      <c r="FJ67" s="42"/>
      <c r="FK67" s="42"/>
      <c r="FL67" s="40">
        <f t="shared" si="76"/>
        <v>5</v>
      </c>
      <c r="FM67" s="42"/>
      <c r="FN67" s="42"/>
      <c r="FO67" s="42"/>
    </row>
    <row r="68" spans="1:171" ht="40.5" x14ac:dyDescent="0.3">
      <c r="A68" s="51"/>
      <c r="B68" s="52" t="s">
        <v>249</v>
      </c>
      <c r="C68" s="58"/>
      <c r="D68" s="54">
        <f>SUM(D63:D67)</f>
        <v>-11282</v>
      </c>
      <c r="E68" s="54">
        <f t="shared" ref="E68:BP68" si="79">SUM(E63:E67)</f>
        <v>-5884</v>
      </c>
      <c r="F68" s="54">
        <f t="shared" si="79"/>
        <v>16681</v>
      </c>
      <c r="G68" s="54">
        <f t="shared" si="79"/>
        <v>-7971</v>
      </c>
      <c r="H68" s="54">
        <f t="shared" si="79"/>
        <v>-14594</v>
      </c>
      <c r="I68" s="54">
        <f t="shared" si="79"/>
        <v>-1277</v>
      </c>
      <c r="J68" s="54">
        <f t="shared" si="79"/>
        <v>-16060</v>
      </c>
      <c r="K68" s="54">
        <f t="shared" si="79"/>
        <v>-8407</v>
      </c>
      <c r="L68" s="54">
        <f t="shared" si="79"/>
        <v>-815</v>
      </c>
      <c r="M68" s="54">
        <f t="shared" si="79"/>
        <v>-6838</v>
      </c>
      <c r="N68" s="54">
        <f t="shared" si="79"/>
        <v>-1277</v>
      </c>
      <c r="O68" s="54">
        <f t="shared" si="79"/>
        <v>10176</v>
      </c>
      <c r="P68" s="54">
        <f t="shared" si="79"/>
        <v>25088</v>
      </c>
      <c r="Q68" s="54">
        <f t="shared" si="79"/>
        <v>-7156</v>
      </c>
      <c r="R68" s="54">
        <f t="shared" si="79"/>
        <v>-7756</v>
      </c>
      <c r="S68" s="54">
        <f t="shared" si="79"/>
        <v>0</v>
      </c>
      <c r="T68" s="54">
        <f t="shared" si="79"/>
        <v>-1365</v>
      </c>
      <c r="U68" s="54">
        <f t="shared" si="79"/>
        <v>0</v>
      </c>
      <c r="V68" s="54">
        <f t="shared" si="79"/>
        <v>-7029</v>
      </c>
      <c r="W68" s="54">
        <f t="shared" si="79"/>
        <v>238</v>
      </c>
      <c r="X68" s="54">
        <f t="shared" si="79"/>
        <v>0</v>
      </c>
      <c r="Y68" s="54">
        <f t="shared" si="79"/>
        <v>0</v>
      </c>
      <c r="Z68" s="54">
        <f t="shared" si="79"/>
        <v>0</v>
      </c>
      <c r="AA68" s="54">
        <f t="shared" si="79"/>
        <v>-1861</v>
      </c>
      <c r="AB68" s="54">
        <f t="shared" si="79"/>
        <v>-40</v>
      </c>
      <c r="AC68" s="54">
        <f t="shared" si="79"/>
        <v>-1821</v>
      </c>
      <c r="AD68" s="54">
        <f t="shared" si="79"/>
        <v>-1152</v>
      </c>
      <c r="AE68" s="54">
        <f t="shared" si="79"/>
        <v>-1152</v>
      </c>
      <c r="AF68" s="54">
        <f t="shared" si="79"/>
        <v>-151</v>
      </c>
      <c r="AG68" s="54">
        <f t="shared" si="79"/>
        <v>0</v>
      </c>
      <c r="AH68" s="54">
        <f t="shared" si="79"/>
        <v>0</v>
      </c>
      <c r="AI68" s="54">
        <f t="shared" si="79"/>
        <v>-938</v>
      </c>
      <c r="AJ68" s="54">
        <f t="shared" si="79"/>
        <v>0</v>
      </c>
      <c r="AK68" s="54">
        <f t="shared" si="79"/>
        <v>0</v>
      </c>
      <c r="AL68" s="54">
        <f t="shared" si="79"/>
        <v>0</v>
      </c>
      <c r="AM68" s="54">
        <f t="shared" si="79"/>
        <v>0</v>
      </c>
      <c r="AN68" s="54">
        <f t="shared" si="79"/>
        <v>-320</v>
      </c>
      <c r="AO68" s="54">
        <f t="shared" si="79"/>
        <v>0</v>
      </c>
      <c r="AP68" s="54">
        <f t="shared" si="79"/>
        <v>1461</v>
      </c>
      <c r="AQ68" s="54">
        <f t="shared" si="79"/>
        <v>1461</v>
      </c>
      <c r="AR68" s="54">
        <f t="shared" si="79"/>
        <v>0</v>
      </c>
      <c r="AS68" s="54">
        <f t="shared" si="79"/>
        <v>0</v>
      </c>
      <c r="AT68" s="54">
        <f t="shared" si="79"/>
        <v>-349</v>
      </c>
      <c r="AU68" s="54">
        <f t="shared" si="79"/>
        <v>-1329</v>
      </c>
      <c r="AV68" s="54">
        <f t="shared" si="79"/>
        <v>-488</v>
      </c>
      <c r="AW68" s="54">
        <f t="shared" si="79"/>
        <v>-1060</v>
      </c>
      <c r="AX68" s="54">
        <f t="shared" si="79"/>
        <v>0</v>
      </c>
      <c r="AY68" s="54">
        <f t="shared" si="79"/>
        <v>-269</v>
      </c>
      <c r="AZ68" s="54">
        <f t="shared" si="79"/>
        <v>0</v>
      </c>
      <c r="BA68" s="54">
        <f t="shared" si="79"/>
        <v>-984</v>
      </c>
      <c r="BB68" s="54">
        <f t="shared" si="79"/>
        <v>0</v>
      </c>
      <c r="BC68" s="54">
        <f t="shared" si="79"/>
        <v>980</v>
      </c>
      <c r="BD68" s="54">
        <f t="shared" si="79"/>
        <v>0</v>
      </c>
      <c r="BE68" s="54">
        <f t="shared" si="79"/>
        <v>0</v>
      </c>
      <c r="BF68" s="54">
        <f t="shared" si="79"/>
        <v>0</v>
      </c>
      <c r="BG68" s="54">
        <f t="shared" si="79"/>
        <v>0</v>
      </c>
      <c r="BH68" s="54">
        <f t="shared" si="79"/>
        <v>65</v>
      </c>
      <c r="BI68" s="54">
        <f t="shared" si="79"/>
        <v>5</v>
      </c>
      <c r="BJ68" s="54">
        <f t="shared" si="79"/>
        <v>0</v>
      </c>
      <c r="BK68" s="54">
        <f t="shared" si="79"/>
        <v>41</v>
      </c>
      <c r="BL68" s="54">
        <f t="shared" si="79"/>
        <v>19</v>
      </c>
      <c r="BM68" s="54">
        <f t="shared" si="79"/>
        <v>-52</v>
      </c>
      <c r="BN68" s="54">
        <f t="shared" si="79"/>
        <v>-15</v>
      </c>
      <c r="BO68" s="54">
        <f t="shared" si="79"/>
        <v>-37</v>
      </c>
      <c r="BP68" s="54">
        <f t="shared" si="79"/>
        <v>830</v>
      </c>
      <c r="BQ68" s="54">
        <f t="shared" ref="BQ68:CA68" si="80">SUM(BQ63:BQ67)</f>
        <v>-336</v>
      </c>
      <c r="BR68" s="54">
        <f t="shared" si="80"/>
        <v>-17</v>
      </c>
      <c r="BS68" s="54">
        <f t="shared" si="80"/>
        <v>-319</v>
      </c>
      <c r="BT68" s="54">
        <f t="shared" si="80"/>
        <v>0</v>
      </c>
      <c r="BU68" s="54">
        <f t="shared" si="80"/>
        <v>0</v>
      </c>
      <c r="BV68" s="54">
        <f t="shared" si="80"/>
        <v>-920</v>
      </c>
      <c r="BW68" s="54">
        <f t="shared" si="80"/>
        <v>0</v>
      </c>
      <c r="BX68" s="54">
        <f t="shared" si="80"/>
        <v>-32</v>
      </c>
      <c r="BY68" s="54">
        <f t="shared" si="80"/>
        <v>0</v>
      </c>
      <c r="BZ68" s="54">
        <f t="shared" si="80"/>
        <v>0</v>
      </c>
      <c r="CA68" s="54">
        <f t="shared" si="80"/>
        <v>0</v>
      </c>
      <c r="CB68" s="54">
        <f>[4]Итого!CB62-'[2]V_МО__был 22'!CB68</f>
        <v>0</v>
      </c>
      <c r="CC68" s="54">
        <f>[4]Итого!CC62-'[2]V_МО__был 22'!CC68</f>
        <v>0</v>
      </c>
      <c r="CD68" s="54">
        <f>[4]Итого!CD62-'[2]V_МО__был 22'!CD68</f>
        <v>0</v>
      </c>
      <c r="CE68" s="54">
        <f>[4]Итого!CE62-'[2]V_МО__был 22'!CE68</f>
        <v>0</v>
      </c>
      <c r="CF68" s="54">
        <f>[4]Итого!CF62-'[2]V_МО__был 22'!CF68</f>
        <v>0</v>
      </c>
      <c r="CG68" s="54">
        <f>[4]Итого!CG62-'[2]V_МО__был 22'!CG68</f>
        <v>0</v>
      </c>
      <c r="CH68" s="54">
        <f>[4]Итого!CH62-'[2]V_МО__был 22'!CH68</f>
        <v>0</v>
      </c>
      <c r="CI68" s="54">
        <f>[4]Итого!CI62-'[2]V_МО__был 22'!CI68</f>
        <v>0</v>
      </c>
      <c r="CJ68" s="54">
        <f>[4]Итого!CJ62-'[2]V_МО__был 22'!CJ68</f>
        <v>0</v>
      </c>
      <c r="CK68" s="54">
        <f>[4]Итого!CK62-'[2]V_МО__был 22'!CK68</f>
        <v>0</v>
      </c>
      <c r="CL68" s="54">
        <f>[4]Итого!CL62-'[2]V_МО__был 22'!CL68</f>
        <v>0</v>
      </c>
      <c r="CM68" s="54">
        <f>[4]Итого!CM62-'[2]V_МО__был 22'!CM68</f>
        <v>0</v>
      </c>
      <c r="CN68" s="54">
        <f>[4]Итого!CN62-'[2]V_МО__был 22'!CN68</f>
        <v>0</v>
      </c>
      <c r="CO68" s="54">
        <f>[4]Итого!CO62-'[2]V_МО__был 22'!CO68</f>
        <v>0</v>
      </c>
      <c r="CP68" s="54">
        <f>[4]Итого!CP62-'[2]V_МО__был 22'!CP68</f>
        <v>0</v>
      </c>
      <c r="CQ68" s="54">
        <f>[4]Итого!CQ62-'[2]V_МО__был 22'!CQ68</f>
        <v>0</v>
      </c>
      <c r="CR68" s="54">
        <f>[4]Итого!CR62-'[2]V_МО__был 22'!CR68</f>
        <v>0</v>
      </c>
      <c r="CS68" s="54">
        <f>[4]Итого!CS62-'[2]V_МО__был 22'!CS68</f>
        <v>0</v>
      </c>
      <c r="CT68" s="54">
        <f>[4]Итого!CT62-'[2]V_МО__был 22'!CT68</f>
        <v>0</v>
      </c>
      <c r="CU68" s="54">
        <f>[4]Итого!CU62-'[2]V_МО__был 22'!CU68</f>
        <v>0</v>
      </c>
      <c r="CV68" s="54">
        <f>[4]Итого!CV62-'[2]V_МО__был 22'!CV68</f>
        <v>0</v>
      </c>
      <c r="CW68" s="54">
        <f>[4]Итого!CW62-'[2]V_МО__был 22'!CW68</f>
        <v>0</v>
      </c>
      <c r="CX68" s="54">
        <f>[4]Итого!CX62-'[2]V_МО__был 22'!CX68</f>
        <v>0</v>
      </c>
      <c r="CY68" s="54">
        <f>[4]Итого!CY62-'[2]V_МО__был 22'!CY68</f>
        <v>0</v>
      </c>
      <c r="CZ68" s="54">
        <f>[4]Итого!CZ62-'[2]V_МО__был 22'!CZ68</f>
        <v>0</v>
      </c>
      <c r="DA68" s="54">
        <f>[4]Итого!DA62-'[2]V_МО__был 22'!DA68</f>
        <v>0</v>
      </c>
      <c r="DB68" s="54">
        <f>[4]Итого!DB62-'[2]V_МО__был 22'!DB68</f>
        <v>0</v>
      </c>
      <c r="DC68" s="54">
        <f>[4]Итого!DC62-'[2]V_МО__был 22'!DC68</f>
        <v>0</v>
      </c>
      <c r="DD68" s="54">
        <f>[4]Итого!DD62-'[2]V_МО__был 22'!DD68</f>
        <v>0</v>
      </c>
      <c r="DE68" s="54">
        <f>[4]Итого!DE62-'[2]V_МО__был 22'!DE68</f>
        <v>0</v>
      </c>
      <c r="DF68" s="54">
        <f>[4]Итого!DF62-'[2]V_МО__был 22'!DF68</f>
        <v>0</v>
      </c>
      <c r="DG68" s="54">
        <f>[4]Итого!DG62-'[2]V_МО__был 22'!DG68</f>
        <v>0</v>
      </c>
      <c r="DH68" s="54">
        <f>[4]Итого!DH62-'[2]V_МО__был 22'!DH68</f>
        <v>0</v>
      </c>
      <c r="DI68" s="54">
        <f>[4]Итого!DI62-'[2]V_МО__был 22'!DI68</f>
        <v>0</v>
      </c>
      <c r="DJ68" s="54">
        <f>[4]Итого!DJ62-'[2]V_МО__был 22'!DJ68</f>
        <v>0</v>
      </c>
      <c r="DK68" s="54">
        <f>[4]Итого!DK62-'[2]V_МО__был 22'!DK68</f>
        <v>0</v>
      </c>
      <c r="DL68" s="54">
        <f>[4]Итого!DL62-'[2]V_МО__был 22'!DL68</f>
        <v>0</v>
      </c>
      <c r="DM68" s="54">
        <f>[4]Итого!DM62-'[2]V_МО__был 22'!DM68</f>
        <v>0</v>
      </c>
      <c r="DN68" s="54">
        <f>[4]Итого!DN62-'[2]V_МО__был 22'!DN68</f>
        <v>0</v>
      </c>
      <c r="DO68" s="54">
        <f>[4]Итого!DO62-'[2]V_МО__был 22'!DO68</f>
        <v>0</v>
      </c>
      <c r="DP68" s="54">
        <f>[4]Итого!DP62-'[2]V_МО__был 22'!DP68</f>
        <v>0</v>
      </c>
      <c r="DQ68" s="54">
        <f>[4]Итого!DQ62-'[2]V_МО__был 22'!DQ68</f>
        <v>0</v>
      </c>
      <c r="DR68" s="54">
        <f>[4]Итого!DR62-'[2]V_МО__был 22'!DR68</f>
        <v>0</v>
      </c>
      <c r="DS68" s="54">
        <f>[4]Итого!DS62-'[2]V_МО__был 22'!DS68</f>
        <v>0</v>
      </c>
      <c r="DT68" s="54">
        <f>[4]Итого!DT62-'[2]V_МО__был 22'!DT68</f>
        <v>0</v>
      </c>
      <c r="DU68" s="54">
        <f>[4]Итого!DU62-'[2]V_МО__был 22'!DU68</f>
        <v>0</v>
      </c>
      <c r="DV68" s="54">
        <f>[4]Итого!DV62-'[2]V_МО__был 22'!DV68</f>
        <v>0</v>
      </c>
      <c r="DW68" s="54">
        <f>[4]Итого!DW62-'[2]V_МО__был 22'!DW68</f>
        <v>677</v>
      </c>
      <c r="DX68" s="54">
        <f>[4]Итого!DX62-'[2]V_МО__был 22'!DX68</f>
        <v>5</v>
      </c>
      <c r="DY68" s="54">
        <f>[4]Итого!DY62-'[2]V_МО__был 22'!DY68</f>
        <v>0</v>
      </c>
      <c r="DZ68" s="54">
        <f>[4]Итого!DZ62-'[2]V_МО__был 22'!DZ68</f>
        <v>0</v>
      </c>
      <c r="EA68" s="54">
        <f>[4]Итого!EA62-'[2]V_МО__был 22'!EA68</f>
        <v>0</v>
      </c>
      <c r="EB68" s="54">
        <f>[4]Итого!EB62-'[2]V_МО__был 22'!EB68</f>
        <v>1</v>
      </c>
      <c r="EC68" s="54">
        <f>[4]Итого!EC62-'[2]V_МО__был 22'!EC68</f>
        <v>0</v>
      </c>
      <c r="ED68" s="54">
        <f>[4]Итого!ED62-'[2]V_МО__был 22'!ED68</f>
        <v>0</v>
      </c>
      <c r="EE68" s="54">
        <f>[4]Итого!EE62-'[2]V_МО__был 22'!EE68</f>
        <v>0</v>
      </c>
      <c r="EF68" s="54">
        <f>[4]Итого!EF62-'[2]V_МО__был 22'!EF68</f>
        <v>0</v>
      </c>
      <c r="EG68" s="54">
        <f>[4]Итого!EG62-'[2]V_МО__был 22'!EG68</f>
        <v>0</v>
      </c>
      <c r="EH68" s="54">
        <f>[4]Итого!EH62-'[2]V_МО__был 22'!EH68</f>
        <v>0</v>
      </c>
      <c r="EI68" s="54">
        <f>[4]Итого!EI62-'[2]V_МО__был 22'!EI68</f>
        <v>0</v>
      </c>
      <c r="EJ68" s="54">
        <f>[4]Итого!EJ62-'[2]V_МО__был 22'!EJ68</f>
        <v>22</v>
      </c>
      <c r="EK68" s="54">
        <f>[4]Итого!EK62-'[2]V_МО__был 22'!EK68</f>
        <v>0</v>
      </c>
      <c r="EL68" s="54">
        <f>[4]Итого!EL62-'[2]V_МО__был 22'!EL68</f>
        <v>-2</v>
      </c>
      <c r="EM68" s="54">
        <f>[4]Итого!EM62-'[2]V_МО__был 22'!EM68</f>
        <v>19</v>
      </c>
      <c r="EN68" s="54">
        <f>[4]Итого!EN62-'[2]V_МО__был 22'!EN68</f>
        <v>-3</v>
      </c>
      <c r="EO68" s="54">
        <f>[4]Итого!EO62-'[2]V_МО__был 22'!EO68</f>
        <v>0</v>
      </c>
      <c r="EP68" s="54">
        <f>[4]Итого!EP62-'[2]V_МО__был 22'!EP68</f>
        <v>0</v>
      </c>
      <c r="EQ68" s="54">
        <f>[4]Итого!EQ62-'[2]V_МО__был 22'!EQ68</f>
        <v>0</v>
      </c>
      <c r="ER68" s="54">
        <f>[4]Итого!ER62-'[2]V_МО__был 22'!ER68</f>
        <v>0</v>
      </c>
      <c r="ES68" s="54">
        <f>[4]Итого!ES62-'[2]V_МО__был 22'!ES68</f>
        <v>0</v>
      </c>
      <c r="ET68" s="54">
        <f>[4]Итого!ET62-'[2]V_МО__был 22'!ET68</f>
        <v>0</v>
      </c>
      <c r="EU68" s="54">
        <f>[4]Итого!EU62-'[2]V_МО__был 22'!EU68</f>
        <v>0</v>
      </c>
      <c r="EV68" s="54">
        <f>[4]Итого!EV62-'[2]V_МО__был 22'!EV68</f>
        <v>0</v>
      </c>
      <c r="EW68" s="54">
        <f>[4]Итого!EW62-'[2]V_МО__был 22'!EW68</f>
        <v>-1</v>
      </c>
      <c r="EX68" s="54">
        <f>[4]Итого!EX62-'[2]V_МО__был 22'!EX68</f>
        <v>-3</v>
      </c>
      <c r="EY68" s="54">
        <f>[4]Итого!EY62-'[2]V_МО__был 22'!EY68</f>
        <v>0</v>
      </c>
      <c r="EZ68" s="54">
        <f>[4]Итого!EZ62-'[2]V_МО__был 22'!EZ68</f>
        <v>0</v>
      </c>
      <c r="FA68" s="54">
        <f>[4]Итого!FA62-'[2]V_МО__был 22'!FA68</f>
        <v>-8</v>
      </c>
      <c r="FB68" s="54">
        <f>[4]Итого!FB62-'[2]V_МО__был 22'!FB68</f>
        <v>0</v>
      </c>
      <c r="FC68" s="54">
        <f>[4]Итого!FC62-'[2]V_МО__был 22'!FC68</f>
        <v>0</v>
      </c>
      <c r="FD68" s="54">
        <f>[4]Итого!FD62-'[2]V_МО__был 22'!FD68</f>
        <v>0</v>
      </c>
      <c r="FE68" s="54">
        <f>[4]Итого!FE62-'[2]V_МО__был 22'!FE68</f>
        <v>-20</v>
      </c>
      <c r="FF68" s="54">
        <f>[4]Итого!FF62-'[2]V_МО__был 22'!FF68</f>
        <v>0</v>
      </c>
      <c r="FG68" s="54">
        <f>[4]Итого!FG62-'[2]V_МО__был 22'!FG68</f>
        <v>0</v>
      </c>
      <c r="FH68" s="54">
        <f t="shared" ref="FH68:FO68" si="81">SUM(FH63:FH67)</f>
        <v>0</v>
      </c>
      <c r="FI68" s="54">
        <f t="shared" si="81"/>
        <v>0</v>
      </c>
      <c r="FJ68" s="54">
        <f t="shared" si="81"/>
        <v>0</v>
      </c>
      <c r="FK68" s="54">
        <f t="shared" si="81"/>
        <v>0</v>
      </c>
      <c r="FL68" s="54">
        <f t="shared" si="81"/>
        <v>5</v>
      </c>
      <c r="FM68" s="54">
        <f t="shared" si="81"/>
        <v>0</v>
      </c>
      <c r="FN68" s="54">
        <f t="shared" si="81"/>
        <v>15</v>
      </c>
      <c r="FO68" s="54">
        <f t="shared" si="81"/>
        <v>0</v>
      </c>
    </row>
    <row r="69" spans="1:171" ht="38.25" customHeight="1" x14ac:dyDescent="0.3">
      <c r="A69" s="37">
        <v>46</v>
      </c>
      <c r="B69" s="38" t="s">
        <v>250</v>
      </c>
      <c r="C69" s="39" t="s">
        <v>251</v>
      </c>
      <c r="D69" s="40">
        <f t="shared" ref="D69:D105" si="82">E69+S69+T69+U69+AA69+AD69+AI69+AJ69+AK69+AN69+AO69+W69+X69</f>
        <v>341</v>
      </c>
      <c r="E69" s="41">
        <f>F69+G69+H69</f>
        <v>510</v>
      </c>
      <c r="F69" s="42">
        <f>K69+P69</f>
        <v>282</v>
      </c>
      <c r="G69" s="42">
        <f>L69+Q69</f>
        <v>0</v>
      </c>
      <c r="H69" s="42">
        <f>M69+R69</f>
        <v>228</v>
      </c>
      <c r="I69" s="42">
        <f>N69</f>
        <v>0</v>
      </c>
      <c r="J69" s="41">
        <f>K69+L69+M69</f>
        <v>7778</v>
      </c>
      <c r="K69" s="42">
        <f>[1]V_МО_ФАКТ!K69-'[2]V_МО__был 22'!K69</f>
        <v>2036</v>
      </c>
      <c r="L69" s="42">
        <f>[1]V_МО_ФАКТ!L69-'[2]V_МО__был 22'!L69</f>
        <v>0</v>
      </c>
      <c r="M69" s="42">
        <f>[1]V_МО_ФАКТ!M69-'[2]V_МО__был 22'!M69</f>
        <v>5742</v>
      </c>
      <c r="N69" s="42">
        <f>[1]V_МО_ФАКТ!N69-'[2]V_МО__был 22'!N69</f>
        <v>0</v>
      </c>
      <c r="O69" s="41">
        <f>P69+Q69+R69</f>
        <v>-7268</v>
      </c>
      <c r="P69" s="42">
        <f>[1]V_МО_ФАКТ!P69-'[2]V_МО__был 22'!P69</f>
        <v>-1754</v>
      </c>
      <c r="Q69" s="42">
        <f>[1]V_МО_ФАКТ!Q69-'[2]V_МО__был 22'!Q69</f>
        <v>0</v>
      </c>
      <c r="R69" s="42">
        <f>[1]V_МО_ФАКТ!R69-'[2]V_МО__был 22'!R69</f>
        <v>-5514</v>
      </c>
      <c r="S69" s="42">
        <f>[1]V_МО_ФАКТ!S69-'[2]V_МО__был 22'!S69</f>
        <v>0</v>
      </c>
      <c r="T69" s="42">
        <f>[1]V_МО_ФАКТ!T69-'[2]V_МО__был 22'!T69</f>
        <v>0</v>
      </c>
      <c r="U69" s="42">
        <f>[1]V_МО_ФАКТ!U69-'[2]V_МО__был 22'!U69</f>
        <v>0</v>
      </c>
      <c r="V69" s="42"/>
      <c r="W69" s="41">
        <f>[1]V_МО_ФАКТ!W69-'[2]V_МО__был 22'!W69</f>
        <v>0</v>
      </c>
      <c r="X69" s="42">
        <f>[1]V_МО_ФАКТ!X69-'[2]V_МО__был 22'!X69</f>
        <v>0</v>
      </c>
      <c r="Y69" s="42">
        <f>[1]V_МО_ФАКТ!Y69-'[2]V_МО__был 22'!Y69</f>
        <v>0</v>
      </c>
      <c r="Z69" s="42">
        <f>[1]V_МО_ФАКТ!Z69-'[2]V_МО__был 22'!Z69</f>
        <v>0</v>
      </c>
      <c r="AA69" s="41">
        <f>AB69+AC69</f>
        <v>0</v>
      </c>
      <c r="AB69" s="42">
        <f>[1]V_МО_ФАКТ!AB69-'[2]V_МО__был 22'!AB69</f>
        <v>0</v>
      </c>
      <c r="AC69" s="42">
        <f>[1]V_МО_ФАКТ!AC69-'[2]V_МО__был 22'!AC69</f>
        <v>0</v>
      </c>
      <c r="AD69" s="41">
        <f>AE69+AG69+AH69</f>
        <v>0</v>
      </c>
      <c r="AE69" s="42">
        <f>[1]V_МО_ФАКТ!AE69-'[2]V_МО__был 22'!AE69</f>
        <v>0</v>
      </c>
      <c r="AF69" s="42">
        <f>[1]V_МО_ФАКТ!AF69-'[2]V_МО__был 22'!AF69</f>
        <v>0</v>
      </c>
      <c r="AG69" s="42">
        <f>[1]V_МО_ФАКТ!AG69-'[2]V_МО__был 22'!AG69</f>
        <v>0</v>
      </c>
      <c r="AH69" s="42">
        <f>[1]V_МО_ФАКТ!AH69-'[2]V_МО__был 22'!AH69</f>
        <v>0</v>
      </c>
      <c r="AI69" s="42">
        <f>[1]V_МО_ФАКТ!AI69-'[2]V_МО__был 22'!AI69</f>
        <v>0</v>
      </c>
      <c r="AJ69" s="42">
        <f>[1]V_МО_ФАКТ!AJ69-'[2]V_МО__был 22'!AJ69</f>
        <v>0</v>
      </c>
      <c r="AK69" s="41">
        <f t="shared" si="9"/>
        <v>0</v>
      </c>
      <c r="AL69" s="42">
        <f>[3]V_МО_ФАКТ!AL69-'[2]V_МО__был 22'!AL69</f>
        <v>0</v>
      </c>
      <c r="AM69" s="42">
        <f>[3]V_МО_ФАКТ!AM69-'[2]V_МО__был 22'!AM69</f>
        <v>0</v>
      </c>
      <c r="AN69" s="42">
        <f>[1]V_МО_ФАКТ!AN69-'[2]V_МО__был 22'!AN69</f>
        <v>-169</v>
      </c>
      <c r="AO69" s="42"/>
      <c r="AP69" s="43">
        <f>SUM(AQ69:AS69)</f>
        <v>0</v>
      </c>
      <c r="AQ69" s="42">
        <f>[3]V_МО_ФАКТ!AQ69-'[2]V_МО__был 22'!AQ69</f>
        <v>0</v>
      </c>
      <c r="AR69" s="42">
        <f>[3]V_МО_ФАКТ!AR69-'[2]V_МО__был 22'!AR69</f>
        <v>0</v>
      </c>
      <c r="AS69" s="42">
        <f>[3]V_МО_ФАКТ!AS69-'[2]V_МО__был 22'!AS69</f>
        <v>0</v>
      </c>
      <c r="AT69" s="43">
        <f t="shared" ref="AT69:AT105" si="83">AU69+BC69+BD69</f>
        <v>1909</v>
      </c>
      <c r="AU69" s="41">
        <f t="shared" ref="AU69:AU105" si="84">SUM(AW69:AZ69)</f>
        <v>1598</v>
      </c>
      <c r="AV69" s="41">
        <v>0</v>
      </c>
      <c r="AW69" s="42">
        <v>530</v>
      </c>
      <c r="AX69" s="42"/>
      <c r="AY69" s="42">
        <v>1068</v>
      </c>
      <c r="AZ69" s="42"/>
      <c r="BA69" s="42"/>
      <c r="BB69" s="42"/>
      <c r="BC69" s="42">
        <f>[3]V_МО_ФАКТ!BC69-'[2]V_МО__был 22'!BC69</f>
        <v>311</v>
      </c>
      <c r="BD69" s="45">
        <f t="shared" ref="BD69:BD97" si="85">BE69+BF69+BG69</f>
        <v>0</v>
      </c>
      <c r="BE69" s="42">
        <f>[3]V_МО_ФАКТ!BE69-'[2]V_МО__был 22'!BE69</f>
        <v>0</v>
      </c>
      <c r="BF69" s="42">
        <f>[3]V_МО_ФАКТ!BF69-'[2]V_МО__был 22'!BF69</f>
        <v>0</v>
      </c>
      <c r="BG69" s="42">
        <f>[3]V_МО_ФАКТ!BG69-'[2]V_МО__был 22'!BG69</f>
        <v>0</v>
      </c>
      <c r="BH69" s="46">
        <f>SUM(BI69:BL69)</f>
        <v>0</v>
      </c>
      <c r="BI69" s="42">
        <f>[3]V_МО_ФАКТ!BI69-'[2]V_МО__был 22'!BI69</f>
        <v>0</v>
      </c>
      <c r="BJ69" s="42">
        <f>[3]V_МО_ФАКТ!BJ69-'[2]V_МО__был 22'!BJ69</f>
        <v>0</v>
      </c>
      <c r="BK69" s="42">
        <f>[3]V_МО_ФАКТ!BK69-'[2]V_МО__был 22'!BK69</f>
        <v>0</v>
      </c>
      <c r="BL69" s="42">
        <f>[3]V_МО_ФАКТ!BL69-'[2]V_МО__был 22'!BL69</f>
        <v>0</v>
      </c>
      <c r="BM69" s="46">
        <f>BN69+BO69</f>
        <v>0</v>
      </c>
      <c r="BN69" s="42">
        <f>[3]V_МО_ФАКТ!BN69-'[2]V_МО__был 22'!BN69</f>
        <v>0</v>
      </c>
      <c r="BO69" s="42">
        <f>[3]V_МО_ФАКТ!BO69-'[2]V_МО__был 22'!BO69</f>
        <v>0</v>
      </c>
      <c r="BP69" s="42">
        <f>[3]V_МО_ФАКТ!BP69-'[2]V_МО__был 22'!BP69</f>
        <v>0</v>
      </c>
      <c r="BQ69" s="46">
        <f>BR69+BS69</f>
        <v>0</v>
      </c>
      <c r="BR69" s="42">
        <f>[3]V_МО_ФАКТ!BR69-'[2]V_МО__был 22'!BR69</f>
        <v>0</v>
      </c>
      <c r="BS69" s="42">
        <f>[3]V_МО_ФАКТ!BS69-'[2]V_МО__был 22'!BS69</f>
        <v>0</v>
      </c>
      <c r="BT69" s="42">
        <f>[3]V_МО_ФАКТ!BT69-'[2]V_МО__был 22'!BT69</f>
        <v>0</v>
      </c>
      <c r="BU69" s="42">
        <f>[3]V_МО_ФАКТ!BU69-'[2]V_МО__был 22'!BU69</f>
        <v>0</v>
      </c>
      <c r="BV69" s="42">
        <f>[3]V_МО_ФАКТ!BV69-'[2]V_МО__был 22'!BV69</f>
        <v>0</v>
      </c>
      <c r="BW69" s="42">
        <f>[3]V_МО_ФАКТ!BW69-'[2]V_МО__был 22'!BW69</f>
        <v>0</v>
      </c>
      <c r="BX69" s="42">
        <f>[3]V_МО_ФАКТ!BX69-'[2]V_МО__был 22'!BX69</f>
        <v>0</v>
      </c>
      <c r="BY69" s="42">
        <f>[3]V_МО_ФАКТ!BY69-'[2]V_МО__был 22'!BY69</f>
        <v>0</v>
      </c>
      <c r="BZ69" s="40">
        <f t="shared" si="21"/>
        <v>0</v>
      </c>
      <c r="CA69" s="43">
        <f>SUM(CB69:DQ69)-CC69-CG69-CW69-DP69-CO69</f>
        <v>0</v>
      </c>
      <c r="CB69" s="42">
        <f>[4]Итого!CB63-'[2]V_МО__был 22'!CB69</f>
        <v>0</v>
      </c>
      <c r="CC69" s="42">
        <f>[4]Итого!CC63-'[2]V_МО__был 22'!CC69</f>
        <v>0</v>
      </c>
      <c r="CD69" s="42">
        <f>[4]Итого!CD63-'[2]V_МО__был 22'!CD69</f>
        <v>0</v>
      </c>
      <c r="CE69" s="42">
        <f>[4]Итого!CE63-'[2]V_МО__был 22'!CE69</f>
        <v>0</v>
      </c>
      <c r="CF69" s="41">
        <f>[4]Итого!CF63-'[2]V_МО__был 22'!CF69</f>
        <v>0</v>
      </c>
      <c r="CG69" s="42">
        <f>[4]Итого!CG63-'[2]V_МО__был 22'!CG69</f>
        <v>0</v>
      </c>
      <c r="CH69" s="42">
        <f>[4]Итого!CH63-'[2]V_МО__был 22'!CH69</f>
        <v>0</v>
      </c>
      <c r="CI69" s="42">
        <f>[4]Итого!CI63-'[2]V_МО__был 22'!CI69</f>
        <v>0</v>
      </c>
      <c r="CJ69" s="42">
        <f>[4]Итого!CJ63-'[2]V_МО__был 22'!CJ69</f>
        <v>0</v>
      </c>
      <c r="CK69" s="42">
        <f>[4]Итого!CK63-'[2]V_МО__был 22'!CK69</f>
        <v>0</v>
      </c>
      <c r="CL69" s="42">
        <f>[4]Итого!CL63-'[2]V_МО__был 22'!CL69</f>
        <v>0</v>
      </c>
      <c r="CM69" s="42">
        <f>[4]Итого!CM63-'[2]V_МО__был 22'!CM69</f>
        <v>0</v>
      </c>
      <c r="CN69" s="42">
        <f>[4]Итого!CN63-'[2]V_МО__был 22'!CN69</f>
        <v>0</v>
      </c>
      <c r="CO69" s="42">
        <f>[4]Итого!CO63-'[2]V_МО__был 22'!CO69</f>
        <v>0</v>
      </c>
      <c r="CP69" s="42">
        <f>[4]Итого!CP63-'[2]V_МО__был 22'!CP69</f>
        <v>0</v>
      </c>
      <c r="CQ69" s="42">
        <f>[4]Итого!CQ63-'[2]V_МО__был 22'!CQ69</f>
        <v>0</v>
      </c>
      <c r="CR69" s="42">
        <f>[4]Итого!CR63-'[2]V_МО__был 22'!CR69</f>
        <v>0</v>
      </c>
      <c r="CS69" s="42">
        <f>[4]Итого!CS63-'[2]V_МО__был 22'!CS69</f>
        <v>0</v>
      </c>
      <c r="CT69" s="42">
        <f>[4]Итого!CT63-'[2]V_МО__был 22'!CT69</f>
        <v>0</v>
      </c>
      <c r="CU69" s="42">
        <f>[4]Итого!CU63-'[2]V_МО__был 22'!CU69</f>
        <v>0</v>
      </c>
      <c r="CV69" s="42">
        <f>[4]Итого!CV63-'[2]V_МО__был 22'!CV69</f>
        <v>0</v>
      </c>
      <c r="CW69" s="42">
        <f>[4]Итого!CW63-'[2]V_МО__был 22'!CW69</f>
        <v>0</v>
      </c>
      <c r="CX69" s="42">
        <f>[4]Итого!CX63-'[2]V_МО__был 22'!CX69</f>
        <v>0</v>
      </c>
      <c r="CY69" s="42">
        <f>[4]Итого!CY63-'[2]V_МО__был 22'!CY69</f>
        <v>0</v>
      </c>
      <c r="CZ69" s="42">
        <f>[4]Итого!CZ63-'[2]V_МО__был 22'!CZ69</f>
        <v>0</v>
      </c>
      <c r="DA69" s="42">
        <f>[4]Итого!DA63-'[2]V_МО__был 22'!DA69</f>
        <v>0</v>
      </c>
      <c r="DB69" s="42">
        <f>[4]Итого!DB63-'[2]V_МО__был 22'!DB69</f>
        <v>0</v>
      </c>
      <c r="DC69" s="42">
        <f>[4]Итого!DC63-'[2]V_МО__был 22'!DC69</f>
        <v>0</v>
      </c>
      <c r="DD69" s="42">
        <f>[4]Итого!DD63-'[2]V_МО__был 22'!DD69</f>
        <v>0</v>
      </c>
      <c r="DE69" s="42">
        <f>[4]Итого!DE63-'[2]V_МО__был 22'!DE69</f>
        <v>0</v>
      </c>
      <c r="DF69" s="42">
        <f>[4]Итого!DF63-'[2]V_МО__был 22'!DF69</f>
        <v>0</v>
      </c>
      <c r="DG69" s="42">
        <f>[4]Итого!DG63-'[2]V_МО__был 22'!DG69</f>
        <v>0</v>
      </c>
      <c r="DH69" s="42">
        <f>[4]Итого!DH63-'[2]V_МО__был 22'!DH69</f>
        <v>0</v>
      </c>
      <c r="DI69" s="42">
        <f>[4]Итого!DI63-'[2]V_МО__был 22'!DI69</f>
        <v>0</v>
      </c>
      <c r="DJ69" s="42">
        <f>[4]Итого!DJ63-'[2]V_МО__был 22'!DJ69</f>
        <v>0</v>
      </c>
      <c r="DK69" s="42">
        <f>[4]Итого!DK63-'[2]V_МО__был 22'!DK69</f>
        <v>0</v>
      </c>
      <c r="DL69" s="42">
        <f>[4]Итого!DL63-'[2]V_МО__был 22'!DL69</f>
        <v>0</v>
      </c>
      <c r="DM69" s="42">
        <f>[4]Итого!DM63-'[2]V_МО__был 22'!DM69</f>
        <v>0</v>
      </c>
      <c r="DN69" s="42">
        <f>[4]Итого!DN63-'[2]V_МО__был 22'!DN69</f>
        <v>0</v>
      </c>
      <c r="DO69" s="42">
        <f>[4]Итого!DO63-'[2]V_МО__был 22'!DO69</f>
        <v>0</v>
      </c>
      <c r="DP69" s="42">
        <f>[4]Итого!DP63-'[2]V_МО__был 22'!DP69</f>
        <v>0</v>
      </c>
      <c r="DQ69" s="42">
        <f>[4]Итого!DQ63-'[2]V_МО__был 22'!DQ69</f>
        <v>0</v>
      </c>
      <c r="DR69" s="42">
        <f>[4]Итого!DR63-'[2]V_МО__был 22'!DR69</f>
        <v>0</v>
      </c>
      <c r="DS69" s="48">
        <f>[4]Итого!DS63-'[2]V_МО__был 22'!DS69</f>
        <v>0</v>
      </c>
      <c r="DT69" s="48">
        <f>[4]Итого!DT63-'[2]V_МО__был 22'!DT69</f>
        <v>0</v>
      </c>
      <c r="DU69" s="48">
        <f>[4]Итого!DU63-'[2]V_МО__был 22'!DU69</f>
        <v>0</v>
      </c>
      <c r="DV69" s="42">
        <f>[4]Итого!DV63-'[2]V_МО__был 22'!DV69</f>
        <v>0</v>
      </c>
      <c r="DW69" s="40">
        <f>[4]Итого!DW63-'[2]V_МО__был 22'!DW69</f>
        <v>-3169</v>
      </c>
      <c r="DX69" s="43">
        <f>[4]Итого!DX63-'[2]V_МО__был 22'!DX69</f>
        <v>-4</v>
      </c>
      <c r="DY69" s="41">
        <f>[4]Итого!DY63-'[2]V_МО__был 22'!DY69</f>
        <v>0</v>
      </c>
      <c r="DZ69" s="42">
        <f>[4]Итого!DZ63-'[2]V_МО__был 22'!DZ69</f>
        <v>0</v>
      </c>
      <c r="EA69" s="42">
        <f>[4]Итого!EA63-'[2]V_МО__был 22'!EA69</f>
        <v>0</v>
      </c>
      <c r="EB69" s="42">
        <f>[4]Итого!EB63-'[2]V_МО__был 22'!EB69</f>
        <v>-7</v>
      </c>
      <c r="EC69" s="41">
        <f>[4]Итого!EC63-'[2]V_МО__был 22'!EC69</f>
        <v>0</v>
      </c>
      <c r="ED69" s="42">
        <f>[4]Итого!ED63-'[2]V_МО__был 22'!ED69</f>
        <v>0</v>
      </c>
      <c r="EE69" s="42">
        <f>[4]Итого!EE63-'[2]V_МО__был 22'!EE69</f>
        <v>0</v>
      </c>
      <c r="EF69" s="42">
        <f>[4]Итого!EF63-'[2]V_МО__был 22'!EF69</f>
        <v>0</v>
      </c>
      <c r="EG69" s="42">
        <f>[4]Итого!EG63-'[2]V_МО__был 22'!EG69</f>
        <v>0</v>
      </c>
      <c r="EH69" s="42">
        <f>[4]Итого!EH63-'[2]V_МО__был 22'!EH69</f>
        <v>0</v>
      </c>
      <c r="EI69" s="42">
        <f>[4]Итого!EI63-'[2]V_МО__был 22'!EI69</f>
        <v>0</v>
      </c>
      <c r="EJ69" s="42">
        <f>[4]Итого!EJ63-'[2]V_МО__был 22'!EJ69</f>
        <v>-24</v>
      </c>
      <c r="EK69" s="42">
        <f>[4]Итого!EK63-'[2]V_МО__был 22'!EK69</f>
        <v>0</v>
      </c>
      <c r="EL69" s="42">
        <f>[4]Итого!EL63-'[2]V_МО__был 22'!EL69</f>
        <v>-7</v>
      </c>
      <c r="EM69" s="42">
        <f>[4]Итого!EM63-'[2]V_МО__был 22'!EM69</f>
        <v>40</v>
      </c>
      <c r="EN69" s="41">
        <f>[4]Итого!EN63-'[2]V_МО__был 22'!EN69</f>
        <v>0</v>
      </c>
      <c r="EO69" s="42">
        <f>[4]Итого!EO63-'[2]V_МО__был 22'!EO69</f>
        <v>0</v>
      </c>
      <c r="EP69" s="41">
        <f>[4]Итого!EP63-'[2]V_МО__был 22'!EP69</f>
        <v>0</v>
      </c>
      <c r="EQ69" s="42">
        <f>[4]Итого!EQ63-'[2]V_МО__был 22'!EQ69</f>
        <v>0</v>
      </c>
      <c r="ER69" s="42">
        <f>[4]Итого!ER63-'[2]V_МО__был 22'!ER69</f>
        <v>0</v>
      </c>
      <c r="ES69" s="42">
        <f>[4]Итого!ES63-'[2]V_МО__был 22'!ES69</f>
        <v>0</v>
      </c>
      <c r="ET69" s="42">
        <f>[4]Итого!ET63-'[2]V_МО__был 22'!ET69</f>
        <v>0</v>
      </c>
      <c r="EU69" s="42">
        <f>[4]Итого!EU63-'[2]V_МО__был 22'!EU69</f>
        <v>0</v>
      </c>
      <c r="EV69" s="42">
        <f>[4]Итого!EV63-'[2]V_МО__был 22'!EV69</f>
        <v>0</v>
      </c>
      <c r="EW69" s="42">
        <f>[4]Итого!EW63-'[2]V_МО__был 22'!EW69</f>
        <v>-6</v>
      </c>
      <c r="EX69" s="42">
        <f>[4]Итого!EX63-'[2]V_МО__был 22'!EX69</f>
        <v>0</v>
      </c>
      <c r="EY69" s="42">
        <f>[4]Итого!EY63-'[2]V_МО__был 22'!EY69</f>
        <v>0</v>
      </c>
      <c r="EZ69" s="42">
        <f>[4]Итого!EZ63-'[2]V_МО__был 22'!EZ69</f>
        <v>0</v>
      </c>
      <c r="FA69" s="42">
        <f>[4]Итого!FA63-'[2]V_МО__был 22'!FA69</f>
        <v>0</v>
      </c>
      <c r="FB69" s="42">
        <f>[4]Итого!FB63-'[2]V_МО__был 22'!FB69</f>
        <v>0</v>
      </c>
      <c r="FC69" s="42">
        <f>[4]Итого!FC63-'[2]V_МО__был 22'!FC69</f>
        <v>0</v>
      </c>
      <c r="FD69" s="42">
        <f>[4]Итого!FD63-'[2]V_МО__был 22'!FD69</f>
        <v>0</v>
      </c>
      <c r="FE69" s="42">
        <f>[4]Итого!FE63-'[2]V_МО__был 22'!FE69</f>
        <v>0</v>
      </c>
      <c r="FF69" s="42">
        <f>[4]Итого!FF63-'[2]V_МО__был 22'!FF69</f>
        <v>0</v>
      </c>
      <c r="FG69" s="42">
        <f>[4]Итого!FG63-'[2]V_МО__был 22'!FG69</f>
        <v>0</v>
      </c>
      <c r="FH69" s="49">
        <f t="shared" ref="FH69:FH105" si="86">SUM(FI69:FK69)</f>
        <v>0</v>
      </c>
      <c r="FI69" s="42"/>
      <c r="FJ69" s="42"/>
      <c r="FK69" s="42"/>
      <c r="FL69" s="40">
        <f t="shared" ref="FL69:FL105" si="87">SUM(DY69:FG69)-FG69-ES69-ER69-EQ69-ED69-DZ69-EO69</f>
        <v>-4</v>
      </c>
      <c r="FM69" s="42"/>
      <c r="FN69" s="42"/>
      <c r="FO69" s="42"/>
    </row>
    <row r="70" spans="1:171" ht="45.75" customHeight="1" x14ac:dyDescent="0.3">
      <c r="A70" s="37">
        <f>A69+1</f>
        <v>47</v>
      </c>
      <c r="B70" s="38" t="s">
        <v>252</v>
      </c>
      <c r="C70" s="39" t="s">
        <v>253</v>
      </c>
      <c r="D70" s="40">
        <f t="shared" si="82"/>
        <v>849</v>
      </c>
      <c r="E70" s="41">
        <f t="shared" si="2"/>
        <v>980</v>
      </c>
      <c r="F70" s="42">
        <f t="shared" si="3"/>
        <v>-201</v>
      </c>
      <c r="G70" s="42">
        <f t="shared" si="3"/>
        <v>0</v>
      </c>
      <c r="H70" s="42">
        <f t="shared" si="3"/>
        <v>1181</v>
      </c>
      <c r="I70" s="42">
        <f t="shared" si="4"/>
        <v>-174</v>
      </c>
      <c r="J70" s="41">
        <f t="shared" si="5"/>
        <v>4955</v>
      </c>
      <c r="K70" s="42">
        <f>[1]V_МО_ФАКТ!K70-'[2]V_МО__был 22'!K70</f>
        <v>1646</v>
      </c>
      <c r="L70" s="42">
        <f>[1]V_МО_ФАКТ!L70-'[2]V_МО__был 22'!L70</f>
        <v>0</v>
      </c>
      <c r="M70" s="42">
        <f>[1]V_МО_ФАКТ!M70-'[2]V_МО__был 22'!M70</f>
        <v>3309</v>
      </c>
      <c r="N70" s="42">
        <f>[1]V_МО_ФАКТ!N70-'[2]V_МО__был 22'!N70</f>
        <v>-174</v>
      </c>
      <c r="O70" s="41">
        <f t="shared" si="6"/>
        <v>-3975</v>
      </c>
      <c r="P70" s="42">
        <f>[1]V_МО_ФАКТ!P70-'[2]V_МО__был 22'!P70</f>
        <v>-1847</v>
      </c>
      <c r="Q70" s="42">
        <f>[1]V_МО_ФАКТ!Q70-'[2]V_МО__был 22'!Q70</f>
        <v>0</v>
      </c>
      <c r="R70" s="42">
        <f>[1]V_МО_ФАКТ!R70-'[2]V_МО__был 22'!R70+98</f>
        <v>-2128</v>
      </c>
      <c r="S70" s="42">
        <f>[1]V_МО_ФАКТ!S70-'[2]V_МО__был 22'!S70</f>
        <v>0</v>
      </c>
      <c r="T70" s="42">
        <f>[1]V_МО_ФАКТ!T70-'[2]V_МО__был 22'!T70</f>
        <v>0</v>
      </c>
      <c r="U70" s="42">
        <f>[1]V_МО_ФАКТ!U70-'[2]V_МО__был 22'!U70</f>
        <v>0</v>
      </c>
      <c r="V70" s="55">
        <f>E70+S70+T70+U70</f>
        <v>980</v>
      </c>
      <c r="W70" s="41">
        <f>[1]V_МО_ФАКТ!W70-'[2]V_МО__был 22'!W70</f>
        <v>-498</v>
      </c>
      <c r="X70" s="56">
        <f>[1]V_МО_ФАКТ!X70-'[2]V_МО__был 22'!X70</f>
        <v>0</v>
      </c>
      <c r="Y70" s="56">
        <f>[1]V_МО_ФАКТ!Y70-'[2]V_МО__был 22'!Y70</f>
        <v>0</v>
      </c>
      <c r="Z70" s="56">
        <f>[1]V_МО_ФАКТ!Z70-'[2]V_МО__был 22'!Z70</f>
        <v>0</v>
      </c>
      <c r="AA70" s="41">
        <f t="shared" si="7"/>
        <v>-9</v>
      </c>
      <c r="AB70" s="42">
        <f>[1]V_МО_ФАКТ!AB70-'[2]V_МО__был 22'!AB70</f>
        <v>-9</v>
      </c>
      <c r="AC70" s="42">
        <f>[1]V_МО_ФАКТ!AC70-'[2]V_МО__был 22'!AC70</f>
        <v>0</v>
      </c>
      <c r="AD70" s="41">
        <f t="shared" si="8"/>
        <v>437</v>
      </c>
      <c r="AE70" s="42">
        <f>[1]V_МО_ФАКТ!AE70-'[2]V_МО__был 22'!AE70</f>
        <v>437</v>
      </c>
      <c r="AF70" s="42">
        <f>[1]V_МО_ФАКТ!AF70-'[2]V_МО__был 22'!AF70</f>
        <v>5</v>
      </c>
      <c r="AG70" s="42">
        <f>[1]V_МО_ФАКТ!AG70-'[2]V_МО__был 22'!AG70</f>
        <v>0</v>
      </c>
      <c r="AH70" s="42">
        <f>[1]V_МО_ФАКТ!AH70-'[2]V_МО__был 22'!AH70</f>
        <v>0</v>
      </c>
      <c r="AI70" s="42">
        <f>[1]V_МО_ФАКТ!AI70-'[2]V_МО__был 22'!AI70</f>
        <v>-127</v>
      </c>
      <c r="AJ70" s="42">
        <f>[1]V_МО_ФАКТ!AJ70-'[2]V_МО__был 22'!AJ70</f>
        <v>0</v>
      </c>
      <c r="AK70" s="41">
        <f t="shared" si="9"/>
        <v>0</v>
      </c>
      <c r="AL70" s="42">
        <f>[3]V_МО_ФАКТ!AL70-'[2]V_МО__был 22'!AL70</f>
        <v>0</v>
      </c>
      <c r="AM70" s="42">
        <f>[3]V_МО_ФАКТ!AM70-'[2]V_МО__был 22'!AM70</f>
        <v>0</v>
      </c>
      <c r="AN70" s="42">
        <f>[1]V_МО_ФАКТ!AN70-'[2]V_МО__был 22'!AN70</f>
        <v>66</v>
      </c>
      <c r="AO70" s="42"/>
      <c r="AP70" s="43">
        <f t="shared" si="10"/>
        <v>-388</v>
      </c>
      <c r="AQ70" s="44">
        <f>[3]V_МО_ФАКТ!AQ70-'[2]V_МО__был 22'!AQ70</f>
        <v>-388</v>
      </c>
      <c r="AR70" s="42">
        <f>[3]V_МО_ФАКТ!AR70-'[2]V_МО__был 22'!AR70</f>
        <v>0</v>
      </c>
      <c r="AS70" s="42">
        <f>[3]V_МО_ФАКТ!AS70-'[2]V_МО__был 22'!AS70</f>
        <v>0</v>
      </c>
      <c r="AT70" s="43">
        <f t="shared" si="83"/>
        <v>2900</v>
      </c>
      <c r="AU70" s="41">
        <f>SUM(AW70:AZ70)</f>
        <v>2784</v>
      </c>
      <c r="AV70" s="41">
        <v>-71</v>
      </c>
      <c r="AW70" s="42">
        <v>-858</v>
      </c>
      <c r="AX70" s="42"/>
      <c r="AY70" s="42">
        <v>3642</v>
      </c>
      <c r="AZ70" s="42"/>
      <c r="BA70" s="55">
        <f>AU70</f>
        <v>2784</v>
      </c>
      <c r="BB70" s="55"/>
      <c r="BC70" s="42">
        <f>[3]V_МО_ФАКТ!BC70-'[2]V_МО__был 22'!BC70</f>
        <v>116</v>
      </c>
      <c r="BD70" s="45">
        <f t="shared" si="85"/>
        <v>0</v>
      </c>
      <c r="BE70" s="42">
        <f>[3]V_МО_ФАКТ!BE70-'[2]V_МО__был 22'!BE70</f>
        <v>0</v>
      </c>
      <c r="BF70" s="42">
        <f>[3]V_МО_ФАКТ!BF70-'[2]V_МО__был 22'!BF70</f>
        <v>0</v>
      </c>
      <c r="BG70" s="42">
        <f>[3]V_МО_ФАКТ!BG70-'[2]V_МО__был 22'!BG70</f>
        <v>0</v>
      </c>
      <c r="BH70" s="46">
        <f t="shared" si="13"/>
        <v>-75</v>
      </c>
      <c r="BI70" s="42">
        <f>[3]V_МО_ФАКТ!BI70-'[2]V_МО__был 22'!BI70</f>
        <v>-51</v>
      </c>
      <c r="BJ70" s="42">
        <f>[3]V_МО_ФАКТ!BJ70-'[2]V_МО__был 22'!BJ70</f>
        <v>10</v>
      </c>
      <c r="BK70" s="42">
        <f>[3]V_МО_ФАКТ!BK70-'[2]V_МО__был 22'!BK70</f>
        <v>-2</v>
      </c>
      <c r="BL70" s="42">
        <f>[3]V_МО_ФАКТ!BL70-'[2]V_МО__был 22'!BL70</f>
        <v>-32</v>
      </c>
      <c r="BM70" s="46">
        <f t="shared" si="14"/>
        <v>-69</v>
      </c>
      <c r="BN70" s="42">
        <f>[3]V_МО_ФАКТ!BN70-'[2]V_МО__был 22'!BN70</f>
        <v>-18</v>
      </c>
      <c r="BO70" s="42">
        <f>[3]V_МО_ФАКТ!BO70-'[2]V_МО__был 22'!BO70</f>
        <v>-51</v>
      </c>
      <c r="BP70" s="42">
        <f>[3]V_МО_ФАКТ!BP70-'[2]V_МО__был 22'!BP70</f>
        <v>52</v>
      </c>
      <c r="BQ70" s="46">
        <f t="shared" si="15"/>
        <v>-5</v>
      </c>
      <c r="BR70" s="42">
        <f>[3]V_МО_ФАКТ!BR70-'[2]V_МО__был 22'!BR70</f>
        <v>8</v>
      </c>
      <c r="BS70" s="42">
        <f>[3]V_МО_ФАКТ!BS70-'[2]V_МО__был 22'!BS70</f>
        <v>-13</v>
      </c>
      <c r="BT70" s="42">
        <f>[3]V_МО_ФАКТ!BT70-'[2]V_МО__был 22'!BT70</f>
        <v>0</v>
      </c>
      <c r="BU70" s="42">
        <f>[3]V_МО_ФАКТ!BU70-'[2]V_МО__был 22'!BU70</f>
        <v>0</v>
      </c>
      <c r="BV70" s="42">
        <f>[3]V_МО_ФАКТ!BV70-'[2]V_МО__был 22'!BV70</f>
        <v>113</v>
      </c>
      <c r="BW70" s="42">
        <f>[3]V_МО_ФАКТ!BW70-'[2]V_МО__был 22'!BW70</f>
        <v>0</v>
      </c>
      <c r="BX70" s="42">
        <f>[3]V_МО_ФАКТ!BX70-'[2]V_МО__был 22'!BX70</f>
        <v>0</v>
      </c>
      <c r="BY70" s="42">
        <f>[3]V_МО_ФАКТ!BY70-'[2]V_МО__был 22'!BY70</f>
        <v>0</v>
      </c>
      <c r="BZ70" s="40">
        <f>ROUND((CB70-CC70)*CB$5+CC70*CC$5+CD70*CD$5+CE70*CE$5+CF70*CF$5+CH70*CH$5+CI70*CI$5+CJ70*CJ$5+CK70*CK$5+CL70*CL$5+CM70*CM$5+CN70*CN$5+CP70*CP$5+CQ70*CQ$5+CR70*CR$5+CS70*CS$5+CT70*CT$5+CU70*CU$5+CV70*CV$5+CX70*CX$5+CY70*CY$5+CZ70*CZ$5+DA70*DA$5+DB70*DB$5+DC70*DC$5+DD70*DD$5+DE70*DE$5+DF70*DF$5+DG70*DG$5+DH70*DH$5+DI70*DI$5+DJ70*DJ$5+DK70*DK$5+DL70*DL$5+DM70*DM$5+DN70*DN$5+DO70*DO$5+DQ70*DQ$5,0)</f>
        <v>3</v>
      </c>
      <c r="CA70" s="43">
        <f>SUM(CB70:DQ70)-CC70-CG70-CW70-DP70-CO70</f>
        <v>0</v>
      </c>
      <c r="CB70" s="42">
        <f>[4]Итого!CB64-'[2]V_МО__был 22'!CB70</f>
        <v>-2</v>
      </c>
      <c r="CC70" s="42">
        <f>[4]Итого!CC64-'[2]V_МО__был 22'!CC70</f>
        <v>0</v>
      </c>
      <c r="CD70" s="42">
        <f>[4]Итого!CD64-'[2]V_МО__был 22'!CD70</f>
        <v>0</v>
      </c>
      <c r="CE70" s="42">
        <f>[4]Итого!CE64-'[2]V_МО__был 22'!CE70</f>
        <v>-2</v>
      </c>
      <c r="CF70" s="41">
        <f>[4]Итого!CF64-'[2]V_МО__был 22'!CF70</f>
        <v>0</v>
      </c>
      <c r="CG70" s="42">
        <f>[4]Итого!CG64-'[2]V_МО__был 22'!CG70</f>
        <v>0</v>
      </c>
      <c r="CH70" s="42">
        <f>[4]Итого!CH64-'[2]V_МО__был 22'!CH70</f>
        <v>-1</v>
      </c>
      <c r="CI70" s="42">
        <f>[4]Итого!CI64-'[2]V_МО__был 22'!CI70</f>
        <v>0</v>
      </c>
      <c r="CJ70" s="42">
        <f>[4]Итого!CJ64-'[2]V_МО__был 22'!CJ70</f>
        <v>0</v>
      </c>
      <c r="CK70" s="42">
        <f>[4]Итого!CK64-'[2]V_МО__был 22'!CK70</f>
        <v>0</v>
      </c>
      <c r="CL70" s="42">
        <f>[4]Итого!CL64-'[2]V_МО__был 22'!CL70</f>
        <v>0</v>
      </c>
      <c r="CM70" s="42">
        <f>[4]Итого!CM64-'[2]V_МО__был 22'!CM70</f>
        <v>0</v>
      </c>
      <c r="CN70" s="42">
        <f>[4]Итого!CN64-'[2]V_МО__был 22'!CN70</f>
        <v>0</v>
      </c>
      <c r="CO70" s="42">
        <f>[4]Итого!CO64-'[2]V_МО__был 22'!CO70</f>
        <v>0</v>
      </c>
      <c r="CP70" s="42">
        <f>[4]Итого!CP64-'[2]V_МО__был 22'!CP70</f>
        <v>-7</v>
      </c>
      <c r="CQ70" s="42">
        <f>[4]Итого!CQ64-'[2]V_МО__был 22'!CQ70</f>
        <v>0</v>
      </c>
      <c r="CR70" s="42">
        <f>[4]Итого!CR64-'[2]V_МО__был 22'!CR70</f>
        <v>1</v>
      </c>
      <c r="CS70" s="42">
        <f>[4]Итого!CS64-'[2]V_МО__был 22'!CS70</f>
        <v>0</v>
      </c>
      <c r="CT70" s="42">
        <f>[4]Итого!CT64-'[2]V_МО__был 22'!CT70</f>
        <v>0</v>
      </c>
      <c r="CU70" s="42">
        <f>[4]Итого!CU64-'[2]V_МО__был 22'!CU70</f>
        <v>0</v>
      </c>
      <c r="CV70" s="42">
        <f>[4]Итого!CV64-'[2]V_МО__был 22'!CV70</f>
        <v>0</v>
      </c>
      <c r="CW70" s="42">
        <f>[4]Итого!CW64-'[2]V_МО__был 22'!CW70</f>
        <v>0</v>
      </c>
      <c r="CX70" s="42">
        <f>[4]Итого!CX64-'[2]V_МО__был 22'!CX70</f>
        <v>0</v>
      </c>
      <c r="CY70" s="42">
        <f>[4]Итого!CY64-'[2]V_МО__был 22'!CY70</f>
        <v>0</v>
      </c>
      <c r="CZ70" s="42">
        <f>[4]Итого!CZ64-'[2]V_МО__был 22'!CZ70</f>
        <v>0</v>
      </c>
      <c r="DA70" s="42">
        <f>[4]Итого!DA64-'[2]V_МО__был 22'!DA70</f>
        <v>-2</v>
      </c>
      <c r="DB70" s="42">
        <f>[4]Итого!DB64-'[2]V_МО__был 22'!DB70</f>
        <v>0</v>
      </c>
      <c r="DC70" s="42">
        <f>[4]Итого!DC64-'[2]V_МО__был 22'!DC70</f>
        <v>0</v>
      </c>
      <c r="DD70" s="42">
        <f>[4]Итого!DD64-'[2]V_МО__был 22'!DD70</f>
        <v>0</v>
      </c>
      <c r="DE70" s="42">
        <f>[4]Итого!DE64-'[2]V_МО__был 22'!DE70</f>
        <v>12</v>
      </c>
      <c r="DF70" s="42">
        <f>[4]Итого!DF64-'[2]V_МО__был 22'!DF70</f>
        <v>0</v>
      </c>
      <c r="DG70" s="42">
        <f>[4]Итого!DG64-'[2]V_МО__был 22'!DG70</f>
        <v>3</v>
      </c>
      <c r="DH70" s="42">
        <f>[4]Итого!DH64-'[2]V_МО__был 22'!DH70</f>
        <v>0</v>
      </c>
      <c r="DI70" s="42">
        <f>[4]Итого!DI64-'[2]V_МО__был 22'!DI70</f>
        <v>-2</v>
      </c>
      <c r="DJ70" s="42">
        <f>[4]Итого!DJ64-'[2]V_МО__был 22'!DJ70</f>
        <v>0</v>
      </c>
      <c r="DK70" s="42">
        <f>[4]Итого!DK64-'[2]V_МО__был 22'!DK70</f>
        <v>0</v>
      </c>
      <c r="DL70" s="42">
        <f>[4]Итого!DL64-'[2]V_МО__был 22'!DL70</f>
        <v>0</v>
      </c>
      <c r="DM70" s="42">
        <f>[4]Итого!DM64-'[2]V_МО__был 22'!DM70</f>
        <v>0</v>
      </c>
      <c r="DN70" s="42">
        <f>[4]Итого!DN64-'[2]V_МО__был 22'!DN70</f>
        <v>0</v>
      </c>
      <c r="DO70" s="42">
        <f>[4]Итого!DO64-'[2]V_МО__был 22'!DO70</f>
        <v>0</v>
      </c>
      <c r="DP70" s="42">
        <f>[4]Итого!DP64-'[2]V_МО__был 22'!DP70</f>
        <v>0</v>
      </c>
      <c r="DQ70" s="42">
        <f>[4]Итого!DQ64-'[2]V_МО__был 22'!DQ70</f>
        <v>0</v>
      </c>
      <c r="DR70" s="42">
        <f>[4]Итого!DR64-'[2]V_МО__был 22'!DR70</f>
        <v>0</v>
      </c>
      <c r="DS70" s="48">
        <f>[4]Итого!DS64-'[2]V_МО__был 22'!DS70</f>
        <v>0</v>
      </c>
      <c r="DT70" s="48">
        <f>[4]Итого!DT64-'[2]V_МО__был 22'!DT70</f>
        <v>0</v>
      </c>
      <c r="DU70" s="48">
        <f>[4]Итого!DU64-'[2]V_МО__был 22'!DU70</f>
        <v>-3537</v>
      </c>
      <c r="DV70" s="42">
        <f>[4]Итого!DV64-'[2]V_МО__был 22'!DV70</f>
        <v>0</v>
      </c>
      <c r="DW70" s="40">
        <f>[4]Итого!DW64-'[2]V_МО__был 22'!DW70</f>
        <v>-1723</v>
      </c>
      <c r="DX70" s="43">
        <f>[4]Итого!DX64-'[2]V_МО__был 22'!DX70</f>
        <v>-31</v>
      </c>
      <c r="DY70" s="41">
        <f>[4]Итого!DY64-'[2]V_МО__был 22'!DY70</f>
        <v>0</v>
      </c>
      <c r="DZ70" s="42">
        <f>[4]Итого!DZ64-'[2]V_МО__был 22'!DZ70</f>
        <v>0</v>
      </c>
      <c r="EA70" s="42">
        <f>[4]Итого!EA64-'[2]V_МО__был 22'!EA70</f>
        <v>0</v>
      </c>
      <c r="EB70" s="42">
        <f>[4]Итого!EB64-'[2]V_МО__был 22'!EB70</f>
        <v>-22</v>
      </c>
      <c r="EC70" s="41">
        <f>[4]Итого!EC64-'[2]V_МО__был 22'!EC70</f>
        <v>-3</v>
      </c>
      <c r="ED70" s="42">
        <f>[4]Итого!ED64-'[2]V_МО__был 22'!ED70</f>
        <v>0</v>
      </c>
      <c r="EE70" s="42">
        <f>[4]Итого!EE64-'[2]V_МО__был 22'!EE70</f>
        <v>0</v>
      </c>
      <c r="EF70" s="42">
        <f>[4]Итого!EF64-'[2]V_МО__был 22'!EF70</f>
        <v>0</v>
      </c>
      <c r="EG70" s="42">
        <f>[4]Итого!EG64-'[2]V_МО__был 22'!EG70</f>
        <v>0</v>
      </c>
      <c r="EH70" s="42">
        <f>[4]Итого!EH64-'[2]V_МО__был 22'!EH70</f>
        <v>0</v>
      </c>
      <c r="EI70" s="42">
        <f>[4]Итого!EI64-'[2]V_МО__был 22'!EI70</f>
        <v>0</v>
      </c>
      <c r="EJ70" s="42">
        <f>[4]Итого!EJ64-'[2]V_МО__был 22'!EJ70</f>
        <v>5</v>
      </c>
      <c r="EK70" s="42">
        <f>[4]Итого!EK64-'[2]V_МО__был 22'!EK70</f>
        <v>0</v>
      </c>
      <c r="EL70" s="42">
        <f>[4]Итого!EL64-'[2]V_МО__был 22'!EL70</f>
        <v>2</v>
      </c>
      <c r="EM70" s="42">
        <f>[4]Итого!EM64-'[2]V_МО__был 22'!EM70</f>
        <v>18</v>
      </c>
      <c r="EN70" s="41">
        <f>[4]Итого!EN64-'[2]V_МО__был 22'!EN70</f>
        <v>0</v>
      </c>
      <c r="EO70" s="42">
        <f>[4]Итого!EO64-'[2]V_МО__был 22'!EO70</f>
        <v>0</v>
      </c>
      <c r="EP70" s="41">
        <f>[4]Итого!EP64-'[2]V_МО__был 22'!EP70</f>
        <v>0</v>
      </c>
      <c r="EQ70" s="42">
        <f>[4]Итого!EQ64-'[2]V_МО__был 22'!EQ70</f>
        <v>0</v>
      </c>
      <c r="ER70" s="42">
        <f>[4]Итого!ER64-'[2]V_МО__был 22'!ER70</f>
        <v>0</v>
      </c>
      <c r="ES70" s="42">
        <f>[4]Итого!ES64-'[2]V_МО__был 22'!ES70</f>
        <v>0</v>
      </c>
      <c r="ET70" s="42">
        <f>[4]Итого!ET64-'[2]V_МО__был 22'!ET70</f>
        <v>0</v>
      </c>
      <c r="EU70" s="42">
        <f>[4]Итого!EU64-'[2]V_МО__был 22'!EU70</f>
        <v>-30</v>
      </c>
      <c r="EV70" s="42">
        <f>[4]Итого!EV64-'[2]V_МО__был 22'!EV70</f>
        <v>0</v>
      </c>
      <c r="EW70" s="42">
        <f>[4]Итого!EW64-'[2]V_МО__был 22'!EW70</f>
        <v>0</v>
      </c>
      <c r="EX70" s="42">
        <f>[4]Итого!EX64-'[2]V_МО__был 22'!EX70</f>
        <v>0</v>
      </c>
      <c r="EY70" s="42">
        <f>[4]Итого!EY64-'[2]V_МО__был 22'!EY70</f>
        <v>0</v>
      </c>
      <c r="EZ70" s="42">
        <f>[4]Итого!EZ64-'[2]V_МО__был 22'!EZ70</f>
        <v>0</v>
      </c>
      <c r="FA70" s="42">
        <f>[4]Итого!FA64-'[2]V_МО__был 22'!FA70</f>
        <v>-1</v>
      </c>
      <c r="FB70" s="42">
        <f>[4]Итого!FB64-'[2]V_МО__был 22'!FB70</f>
        <v>0</v>
      </c>
      <c r="FC70" s="42">
        <f>[4]Итого!FC64-'[2]V_МО__был 22'!FC70</f>
        <v>0</v>
      </c>
      <c r="FD70" s="42">
        <f>[4]Итого!FD64-'[2]V_МО__был 22'!FD70</f>
        <v>0</v>
      </c>
      <c r="FE70" s="42">
        <f>[4]Итого!FE64-'[2]V_МО__был 22'!FE70</f>
        <v>0</v>
      </c>
      <c r="FF70" s="42">
        <f>[4]Итого!FF64-'[2]V_МО__был 22'!FF70</f>
        <v>0</v>
      </c>
      <c r="FG70" s="42">
        <f>[4]Итого!FG64-'[2]V_МО__был 22'!FG70</f>
        <v>0</v>
      </c>
      <c r="FH70" s="49">
        <f t="shared" si="86"/>
        <v>0</v>
      </c>
      <c r="FI70" s="42"/>
      <c r="FJ70" s="42"/>
      <c r="FK70" s="42"/>
      <c r="FL70" s="40">
        <f t="shared" si="87"/>
        <v>-31</v>
      </c>
      <c r="FM70" s="42"/>
      <c r="FN70" s="42"/>
      <c r="FO70" s="42"/>
    </row>
    <row r="71" spans="1:171" ht="23.25" x14ac:dyDescent="0.3">
      <c r="A71" s="37">
        <f t="shared" ref="A71:A105" si="88">A70+1</f>
        <v>48</v>
      </c>
      <c r="B71" s="38" t="s">
        <v>254</v>
      </c>
      <c r="C71" s="39" t="s">
        <v>255</v>
      </c>
      <c r="D71" s="40">
        <f t="shared" si="82"/>
        <v>-82</v>
      </c>
      <c r="E71" s="41">
        <f t="shared" si="2"/>
        <v>-82</v>
      </c>
      <c r="F71" s="42">
        <f t="shared" si="3"/>
        <v>-40</v>
      </c>
      <c r="G71" s="42">
        <f t="shared" si="3"/>
        <v>-42</v>
      </c>
      <c r="H71" s="42">
        <f t="shared" si="3"/>
        <v>0</v>
      </c>
      <c r="I71" s="42">
        <f t="shared" si="4"/>
        <v>0</v>
      </c>
      <c r="J71" s="41">
        <f t="shared" si="5"/>
        <v>-359</v>
      </c>
      <c r="K71" s="42">
        <f>[1]V_МО_ФАКТ!K71-'[2]V_МО__был 22'!K71</f>
        <v>-359</v>
      </c>
      <c r="L71" s="42">
        <f>[1]V_МО_ФАКТ!L71-'[2]V_МО__был 22'!L71</f>
        <v>0</v>
      </c>
      <c r="M71" s="42">
        <f>[1]V_МО_ФАКТ!M71-'[2]V_МО__был 22'!M71</f>
        <v>0</v>
      </c>
      <c r="N71" s="42">
        <f>[1]V_МО_ФАКТ!N71-'[2]V_МО__был 22'!N71</f>
        <v>0</v>
      </c>
      <c r="O71" s="41">
        <f t="shared" si="6"/>
        <v>277</v>
      </c>
      <c r="P71" s="42">
        <f>[1]V_МО_ФАКТ!P71-'[2]V_МО__был 22'!P71</f>
        <v>319</v>
      </c>
      <c r="Q71" s="42">
        <f>[1]V_МО_ФАКТ!Q71-'[2]V_МО__был 22'!Q71</f>
        <v>-42</v>
      </c>
      <c r="R71" s="42">
        <f>[1]V_МО_ФАКТ!R71-'[2]V_МО__был 22'!R71</f>
        <v>0</v>
      </c>
      <c r="S71" s="42">
        <f>[1]V_МО_ФАКТ!S71-'[2]V_МО__был 22'!S71</f>
        <v>0</v>
      </c>
      <c r="T71" s="42">
        <f>[1]V_МО_ФАКТ!T71-'[2]V_МО__был 22'!T71</f>
        <v>0</v>
      </c>
      <c r="U71" s="42">
        <f>[1]V_МО_ФАКТ!U71-'[2]V_МО__был 22'!U71</f>
        <v>0</v>
      </c>
      <c r="V71" s="42"/>
      <c r="W71" s="41">
        <f>[1]V_МО_ФАКТ!W71-'[2]V_МО__был 22'!W71</f>
        <v>0</v>
      </c>
      <c r="X71" s="42">
        <f>[1]V_МО_ФАКТ!X71-'[2]V_МО__был 22'!X71</f>
        <v>0</v>
      </c>
      <c r="Y71" s="42">
        <f>[1]V_МО_ФАКТ!Y71-'[2]V_МО__был 22'!Y71</f>
        <v>0</v>
      </c>
      <c r="Z71" s="42">
        <f>[1]V_МО_ФАКТ!Z71-'[2]V_МО__был 22'!Z71</f>
        <v>0</v>
      </c>
      <c r="AA71" s="41">
        <f t="shared" si="7"/>
        <v>0</v>
      </c>
      <c r="AB71" s="42">
        <f>[1]V_МО_ФАКТ!AB71-'[2]V_МО__был 22'!AB71</f>
        <v>0</v>
      </c>
      <c r="AC71" s="42">
        <f>[1]V_МО_ФАКТ!AC71-'[2]V_МО__был 22'!AC71</f>
        <v>0</v>
      </c>
      <c r="AD71" s="41">
        <f t="shared" si="8"/>
        <v>0</v>
      </c>
      <c r="AE71" s="42">
        <f>[1]V_МО_ФАКТ!AE71-'[2]V_МО__был 22'!AE71</f>
        <v>0</v>
      </c>
      <c r="AF71" s="42">
        <f>[1]V_МО_ФАКТ!AF71-'[2]V_МО__был 22'!AF71</f>
        <v>0</v>
      </c>
      <c r="AG71" s="42">
        <f>[1]V_МО_ФАКТ!AG71-'[2]V_МО__был 22'!AG71</f>
        <v>0</v>
      </c>
      <c r="AH71" s="42">
        <f>[1]V_МО_ФАКТ!AH71-'[2]V_МО__был 22'!AH71</f>
        <v>0</v>
      </c>
      <c r="AI71" s="42">
        <f>[1]V_МО_ФАКТ!AI71-'[2]V_МО__был 22'!AI71</f>
        <v>0</v>
      </c>
      <c r="AJ71" s="42">
        <f>[1]V_МО_ФАКТ!AJ71-'[2]V_МО__был 22'!AJ71</f>
        <v>0</v>
      </c>
      <c r="AK71" s="41">
        <f t="shared" si="9"/>
        <v>0</v>
      </c>
      <c r="AL71" s="42">
        <f>[3]V_МО_ФАКТ!AL71-'[2]V_МО__был 22'!AL71</f>
        <v>0</v>
      </c>
      <c r="AM71" s="42">
        <f>[3]V_МО_ФАКТ!AM71-'[2]V_МО__был 22'!AM71</f>
        <v>0</v>
      </c>
      <c r="AN71" s="42">
        <f>[1]V_МО_ФАКТ!AN71-'[2]V_МО__был 22'!AN71</f>
        <v>0</v>
      </c>
      <c r="AO71" s="42"/>
      <c r="AP71" s="43">
        <f t="shared" si="10"/>
        <v>0</v>
      </c>
      <c r="AQ71" s="42">
        <f>[3]V_МО_ФАКТ!AQ71-'[2]V_МО__был 22'!AQ71</f>
        <v>0</v>
      </c>
      <c r="AR71" s="42">
        <f>[3]V_МО_ФАКТ!AR71-'[2]V_МО__был 22'!AR71</f>
        <v>0</v>
      </c>
      <c r="AS71" s="42">
        <f>[3]V_МО_ФАКТ!AS71-'[2]V_МО__был 22'!AS71</f>
        <v>0</v>
      </c>
      <c r="AT71" s="43">
        <f t="shared" si="83"/>
        <v>0</v>
      </c>
      <c r="AU71" s="41">
        <f t="shared" si="84"/>
        <v>0</v>
      </c>
      <c r="AV71" s="41">
        <v>0</v>
      </c>
      <c r="AW71" s="42">
        <v>0</v>
      </c>
      <c r="AX71" s="42"/>
      <c r="AY71" s="42"/>
      <c r="AZ71" s="42"/>
      <c r="BA71" s="42"/>
      <c r="BB71" s="42"/>
      <c r="BC71" s="42">
        <f>[3]V_МО_ФАКТ!BC71-'[2]V_МО__был 22'!BC71</f>
        <v>0</v>
      </c>
      <c r="BD71" s="45">
        <f t="shared" si="85"/>
        <v>0</v>
      </c>
      <c r="BE71" s="42">
        <f>[3]V_МО_ФАКТ!BE71-'[2]V_МО__был 22'!BE71</f>
        <v>0</v>
      </c>
      <c r="BF71" s="42">
        <f>[3]V_МО_ФАКТ!BF71-'[2]V_МО__был 22'!BF71</f>
        <v>0</v>
      </c>
      <c r="BG71" s="42">
        <f>[3]V_МО_ФАКТ!BG71-'[2]V_МО__был 22'!BG71</f>
        <v>0</v>
      </c>
      <c r="BH71" s="46">
        <f t="shared" si="13"/>
        <v>0</v>
      </c>
      <c r="BI71" s="42">
        <f>[3]V_МО_ФАКТ!BI71-'[2]V_МО__был 22'!BI71</f>
        <v>0</v>
      </c>
      <c r="BJ71" s="42">
        <f>[3]V_МО_ФАКТ!BJ71-'[2]V_МО__был 22'!BJ71</f>
        <v>0</v>
      </c>
      <c r="BK71" s="42">
        <f>[3]V_МО_ФАКТ!BK71-'[2]V_МО__был 22'!BK71</f>
        <v>0</v>
      </c>
      <c r="BL71" s="42">
        <f>[3]V_МО_ФАКТ!BL71-'[2]V_МО__был 22'!BL71</f>
        <v>0</v>
      </c>
      <c r="BM71" s="46">
        <f t="shared" si="14"/>
        <v>0</v>
      </c>
      <c r="BN71" s="42">
        <f>[3]V_МО_ФАКТ!BN71-'[2]V_МО__был 22'!BN71</f>
        <v>0</v>
      </c>
      <c r="BO71" s="42">
        <f>[3]V_МО_ФАКТ!BO71-'[2]V_МО__был 22'!BO71</f>
        <v>0</v>
      </c>
      <c r="BP71" s="42">
        <f>[3]V_МО_ФАКТ!BP71-'[2]V_МО__был 22'!BP71</f>
        <v>-3</v>
      </c>
      <c r="BQ71" s="46">
        <f t="shared" si="15"/>
        <v>0</v>
      </c>
      <c r="BR71" s="42">
        <f>[3]V_МО_ФАКТ!BR71-'[2]V_МО__был 22'!BR71</f>
        <v>0</v>
      </c>
      <c r="BS71" s="42">
        <f>[3]V_МО_ФАКТ!BS71-'[2]V_МО__был 22'!BS71</f>
        <v>0</v>
      </c>
      <c r="BT71" s="42">
        <f>[3]V_МО_ФАКТ!BT71-'[2]V_МО__был 22'!BT71</f>
        <v>0</v>
      </c>
      <c r="BU71" s="42">
        <f>[3]V_МО_ФАКТ!BU71-'[2]V_МО__был 22'!BU71</f>
        <v>0</v>
      </c>
      <c r="BV71" s="42">
        <f>[3]V_МО_ФАКТ!BV71-'[2]V_МО__был 22'!BV71</f>
        <v>0</v>
      </c>
      <c r="BW71" s="42">
        <f>[3]V_МО_ФАКТ!BW71-'[2]V_МО__был 22'!BW71</f>
        <v>0</v>
      </c>
      <c r="BX71" s="42">
        <f>[3]V_МО_ФАКТ!BX71-'[2]V_МО__был 22'!BX71</f>
        <v>0</v>
      </c>
      <c r="BY71" s="42">
        <f>[3]V_МО_ФАКТ!BY71-'[2]V_МО__был 22'!BY71</f>
        <v>0</v>
      </c>
      <c r="BZ71" s="40">
        <f t="shared" si="21"/>
        <v>-7</v>
      </c>
      <c r="CA71" s="43">
        <f t="shared" ref="CA71:CA105" si="89">SUM(CB71:DQ71)-CC71-CG71-CW71-DP71-CO71</f>
        <v>-1</v>
      </c>
      <c r="CB71" s="42">
        <f>[4]Итого!CB65-'[2]V_МО__был 22'!CB71</f>
        <v>-1</v>
      </c>
      <c r="CC71" s="42">
        <f>[4]Итого!CC65-'[2]V_МО__был 22'!CC71</f>
        <v>0</v>
      </c>
      <c r="CD71" s="42">
        <f>[4]Итого!CD65-'[2]V_МО__был 22'!CD71</f>
        <v>0</v>
      </c>
      <c r="CE71" s="42">
        <f>[4]Итого!CE65-'[2]V_МО__был 22'!CE71</f>
        <v>0</v>
      </c>
      <c r="CF71" s="41">
        <f>[4]Итого!CF65-'[2]V_МО__был 22'!CF71</f>
        <v>0</v>
      </c>
      <c r="CG71" s="42">
        <f>[4]Итого!CG65-'[2]V_МО__был 22'!CG71</f>
        <v>0</v>
      </c>
      <c r="CH71" s="42">
        <f>[4]Итого!CH65-'[2]V_МО__был 22'!CH71</f>
        <v>0</v>
      </c>
      <c r="CI71" s="42">
        <f>[4]Итого!CI65-'[2]V_МО__был 22'!CI71</f>
        <v>0</v>
      </c>
      <c r="CJ71" s="42">
        <f>[4]Итого!CJ65-'[2]V_МО__был 22'!CJ71</f>
        <v>0</v>
      </c>
      <c r="CK71" s="42">
        <f>[4]Итого!CK65-'[2]V_МО__был 22'!CK71</f>
        <v>0</v>
      </c>
      <c r="CL71" s="42">
        <f>[4]Итого!CL65-'[2]V_МО__был 22'!CL71</f>
        <v>0</v>
      </c>
      <c r="CM71" s="42">
        <f>[4]Итого!CM65-'[2]V_МО__был 22'!CM71</f>
        <v>0</v>
      </c>
      <c r="CN71" s="42">
        <f>[4]Итого!CN65-'[2]V_МО__был 22'!CN71</f>
        <v>0</v>
      </c>
      <c r="CO71" s="42">
        <f>[4]Итого!CO65-'[2]V_МО__был 22'!CO71</f>
        <v>0</v>
      </c>
      <c r="CP71" s="42">
        <f>[4]Итого!CP65-'[2]V_МО__был 22'!CP71</f>
        <v>0</v>
      </c>
      <c r="CQ71" s="42">
        <f>[4]Итого!CQ65-'[2]V_МО__был 22'!CQ71</f>
        <v>0</v>
      </c>
      <c r="CR71" s="42">
        <f>[4]Итого!CR65-'[2]V_МО__был 22'!CR71</f>
        <v>0</v>
      </c>
      <c r="CS71" s="42">
        <f>[4]Итого!CS65-'[2]V_МО__был 22'!CS71</f>
        <v>0</v>
      </c>
      <c r="CT71" s="42">
        <f>[4]Итого!CT65-'[2]V_МО__был 22'!CT71</f>
        <v>0</v>
      </c>
      <c r="CU71" s="42">
        <f>[4]Итого!CU65-'[2]V_МО__был 22'!CU71</f>
        <v>0</v>
      </c>
      <c r="CV71" s="42">
        <f>[4]Итого!CV65-'[2]V_МО__был 22'!CV71</f>
        <v>0</v>
      </c>
      <c r="CW71" s="42">
        <f>[4]Итого!CW65-'[2]V_МО__был 22'!CW71</f>
        <v>0</v>
      </c>
      <c r="CX71" s="42">
        <f>[4]Итого!CX65-'[2]V_МО__был 22'!CX71</f>
        <v>0</v>
      </c>
      <c r="CY71" s="42">
        <f>[4]Итого!CY65-'[2]V_МО__был 22'!CY71</f>
        <v>0</v>
      </c>
      <c r="CZ71" s="42">
        <f>[4]Итого!CZ65-'[2]V_МО__был 22'!CZ71</f>
        <v>0</v>
      </c>
      <c r="DA71" s="42">
        <f>[4]Итого!DA65-'[2]V_МО__был 22'!DA71</f>
        <v>0</v>
      </c>
      <c r="DB71" s="42">
        <f>[4]Итого!DB65-'[2]V_МО__был 22'!DB71</f>
        <v>0</v>
      </c>
      <c r="DC71" s="42">
        <f>[4]Итого!DC65-'[2]V_МО__был 22'!DC71</f>
        <v>0</v>
      </c>
      <c r="DD71" s="42">
        <f>[4]Итого!DD65-'[2]V_МО__был 22'!DD71</f>
        <v>0</v>
      </c>
      <c r="DE71" s="42">
        <f>[4]Итого!DE65-'[2]V_МО__был 22'!DE71</f>
        <v>0</v>
      </c>
      <c r="DF71" s="42">
        <f>[4]Итого!DF65-'[2]V_МО__был 22'!DF71</f>
        <v>0</v>
      </c>
      <c r="DG71" s="42">
        <f>[4]Итого!DG65-'[2]V_МО__был 22'!DG71</f>
        <v>0</v>
      </c>
      <c r="DH71" s="42">
        <f>[4]Итого!DH65-'[2]V_МО__был 22'!DH71</f>
        <v>0</v>
      </c>
      <c r="DI71" s="42">
        <f>[4]Итого!DI65-'[2]V_МО__был 22'!DI71</f>
        <v>0</v>
      </c>
      <c r="DJ71" s="42">
        <f>[4]Итого!DJ65-'[2]V_МО__был 22'!DJ71</f>
        <v>0</v>
      </c>
      <c r="DK71" s="42">
        <f>[4]Итого!DK65-'[2]V_МО__был 22'!DK71</f>
        <v>0</v>
      </c>
      <c r="DL71" s="42">
        <f>[4]Итого!DL65-'[2]V_МО__был 22'!DL71</f>
        <v>0</v>
      </c>
      <c r="DM71" s="42">
        <f>[4]Итого!DM65-'[2]V_МО__был 22'!DM71</f>
        <v>0</v>
      </c>
      <c r="DN71" s="42">
        <f>[4]Итого!DN65-'[2]V_МО__был 22'!DN71</f>
        <v>0</v>
      </c>
      <c r="DO71" s="42">
        <f>[4]Итого!DO65-'[2]V_МО__был 22'!DO71</f>
        <v>0</v>
      </c>
      <c r="DP71" s="42">
        <f>[4]Итого!DP65-'[2]V_МО__был 22'!DP71</f>
        <v>0</v>
      </c>
      <c r="DQ71" s="42">
        <f>[4]Итого!DQ65-'[2]V_МО__был 22'!DQ71</f>
        <v>0</v>
      </c>
      <c r="DR71" s="42">
        <f>[4]Итого!DR65-'[2]V_МО__был 22'!DR71</f>
        <v>0</v>
      </c>
      <c r="DS71" s="48">
        <f>[4]Итого!DS65-'[2]V_МО__был 22'!DS71</f>
        <v>-1</v>
      </c>
      <c r="DT71" s="48">
        <f>[4]Итого!DT65-'[2]V_МО__был 22'!DT71</f>
        <v>0</v>
      </c>
      <c r="DU71" s="48">
        <f>[4]Итого!DU65-'[2]V_МО__был 22'!DU71</f>
        <v>-589</v>
      </c>
      <c r="DV71" s="42">
        <f>[4]Итого!DV65-'[2]V_МО__был 22'!DV71</f>
        <v>0</v>
      </c>
      <c r="DW71" s="40">
        <f>[4]Итого!DW65-'[2]V_МО__был 22'!DW71</f>
        <v>-13866</v>
      </c>
      <c r="DX71" s="43">
        <f>[4]Итого!DX65-'[2]V_МО__был 22'!DX71</f>
        <v>-490</v>
      </c>
      <c r="DY71" s="41">
        <f>[4]Итого!DY65-'[2]V_МО__был 22'!DY71</f>
        <v>-478</v>
      </c>
      <c r="DZ71" s="42">
        <f>[4]Итого!DZ65-'[2]V_МО__был 22'!DZ71</f>
        <v>0</v>
      </c>
      <c r="EA71" s="42">
        <f>[4]Итого!EA65-'[2]V_МО__был 22'!EA71</f>
        <v>0</v>
      </c>
      <c r="EB71" s="42">
        <f>[4]Итого!EB65-'[2]V_МО__был 22'!EB71</f>
        <v>0</v>
      </c>
      <c r="EC71" s="41">
        <f>[4]Итого!EC65-'[2]V_МО__был 22'!EC71</f>
        <v>0</v>
      </c>
      <c r="ED71" s="42">
        <f>[4]Итого!ED65-'[2]V_МО__был 22'!ED71</f>
        <v>0</v>
      </c>
      <c r="EE71" s="42">
        <f>[4]Итого!EE65-'[2]V_МО__был 22'!EE71</f>
        <v>0</v>
      </c>
      <c r="EF71" s="42">
        <f>[4]Итого!EF65-'[2]V_МО__был 22'!EF71</f>
        <v>0</v>
      </c>
      <c r="EG71" s="42">
        <f>[4]Итого!EG65-'[2]V_МО__был 22'!EG71</f>
        <v>0</v>
      </c>
      <c r="EH71" s="42">
        <f>[4]Итого!EH65-'[2]V_МО__был 22'!EH71</f>
        <v>0</v>
      </c>
      <c r="EI71" s="42">
        <f>[4]Итого!EI65-'[2]V_МО__был 22'!EI71</f>
        <v>0</v>
      </c>
      <c r="EJ71" s="42">
        <f>[4]Итого!EJ65-'[2]V_МО__был 22'!EJ71</f>
        <v>0</v>
      </c>
      <c r="EK71" s="42">
        <f>[4]Итого!EK65-'[2]V_МО__был 22'!EK71</f>
        <v>0</v>
      </c>
      <c r="EL71" s="42">
        <f>[4]Итого!EL65-'[2]V_МО__был 22'!EL71</f>
        <v>0</v>
      </c>
      <c r="EM71" s="42">
        <f>[4]Итого!EM65-'[2]V_МО__был 22'!EM71</f>
        <v>0</v>
      </c>
      <c r="EN71" s="41">
        <f>[4]Итого!EN65-'[2]V_МО__был 22'!EN71</f>
        <v>0</v>
      </c>
      <c r="EO71" s="42">
        <f>[4]Итого!EO65-'[2]V_МО__был 22'!EO71</f>
        <v>0</v>
      </c>
      <c r="EP71" s="41">
        <f>[4]Итого!EP65-'[2]V_МО__был 22'!EP71</f>
        <v>0</v>
      </c>
      <c r="EQ71" s="42">
        <f>[4]Итого!EQ65-'[2]V_МО__был 22'!EQ71</f>
        <v>0</v>
      </c>
      <c r="ER71" s="42">
        <f>[4]Итого!ER65-'[2]V_МО__был 22'!ER71</f>
        <v>0</v>
      </c>
      <c r="ES71" s="42">
        <f>[4]Итого!ES65-'[2]V_МО__был 22'!ES71</f>
        <v>0</v>
      </c>
      <c r="ET71" s="42">
        <f>[4]Итого!ET65-'[2]V_МО__был 22'!ET71</f>
        <v>0</v>
      </c>
      <c r="EU71" s="42">
        <f>[4]Итого!EU65-'[2]V_МО__был 22'!EU71</f>
        <v>0</v>
      </c>
      <c r="EV71" s="42">
        <f>[4]Итого!EV65-'[2]V_МО__был 22'!EV71</f>
        <v>0</v>
      </c>
      <c r="EW71" s="42">
        <f>[4]Итого!EW65-'[2]V_МО__был 22'!EW71</f>
        <v>0</v>
      </c>
      <c r="EX71" s="42">
        <f>[4]Итого!EX65-'[2]V_МО__был 22'!EX71</f>
        <v>0</v>
      </c>
      <c r="EY71" s="42">
        <f>[4]Итого!EY65-'[2]V_МО__был 22'!EY71</f>
        <v>0</v>
      </c>
      <c r="EZ71" s="42">
        <f>[4]Итого!EZ65-'[2]V_МО__был 22'!EZ71</f>
        <v>0</v>
      </c>
      <c r="FA71" s="42">
        <f>[4]Итого!FA65-'[2]V_МО__был 22'!FA71</f>
        <v>0</v>
      </c>
      <c r="FB71" s="42">
        <f>[4]Итого!FB65-'[2]V_МО__был 22'!FB71</f>
        <v>-3</v>
      </c>
      <c r="FC71" s="42">
        <f>[4]Итого!FC65-'[2]V_МО__был 22'!FC71</f>
        <v>-9</v>
      </c>
      <c r="FD71" s="42">
        <f>[4]Итого!FD65-'[2]V_МО__был 22'!FD71</f>
        <v>0</v>
      </c>
      <c r="FE71" s="42">
        <f>[4]Итого!FE65-'[2]V_МО__был 22'!FE71</f>
        <v>0</v>
      </c>
      <c r="FF71" s="42">
        <f>[4]Итого!FF65-'[2]V_МО__был 22'!FF71</f>
        <v>0</v>
      </c>
      <c r="FG71" s="42">
        <f>[4]Итого!FG65-'[2]V_МО__был 22'!FG71</f>
        <v>0</v>
      </c>
      <c r="FH71" s="49">
        <f t="shared" si="86"/>
        <v>0</v>
      </c>
      <c r="FI71" s="42"/>
      <c r="FJ71" s="42"/>
      <c r="FK71" s="42"/>
      <c r="FL71" s="40">
        <f t="shared" si="87"/>
        <v>-490</v>
      </c>
      <c r="FM71" s="42"/>
      <c r="FN71" s="42"/>
      <c r="FO71" s="42"/>
    </row>
    <row r="72" spans="1:171" ht="23.25" x14ac:dyDescent="0.3">
      <c r="A72" s="37">
        <f t="shared" si="88"/>
        <v>49</v>
      </c>
      <c r="B72" s="38" t="s">
        <v>256</v>
      </c>
      <c r="C72" s="67">
        <v>113</v>
      </c>
      <c r="D72" s="40">
        <f t="shared" si="82"/>
        <v>0</v>
      </c>
      <c r="E72" s="41">
        <f t="shared" si="2"/>
        <v>0</v>
      </c>
      <c r="F72" s="42">
        <f t="shared" si="3"/>
        <v>0</v>
      </c>
      <c r="G72" s="42">
        <f t="shared" si="3"/>
        <v>0</v>
      </c>
      <c r="H72" s="42">
        <f t="shared" si="3"/>
        <v>0</v>
      </c>
      <c r="I72" s="42">
        <f t="shared" si="4"/>
        <v>0</v>
      </c>
      <c r="J72" s="41">
        <f t="shared" si="5"/>
        <v>0</v>
      </c>
      <c r="K72" s="42">
        <f>[1]V_МО_ФАКТ!K72-'[2]V_МО__был 22'!K72</f>
        <v>0</v>
      </c>
      <c r="L72" s="42">
        <f>[1]V_МО_ФАКТ!L72-'[2]V_МО__был 22'!L72</f>
        <v>0</v>
      </c>
      <c r="M72" s="42">
        <f>[1]V_МО_ФАКТ!M72-'[2]V_МО__был 22'!M72</f>
        <v>0</v>
      </c>
      <c r="N72" s="42">
        <f>[1]V_МО_ФАКТ!N72-'[2]V_МО__был 22'!N72</f>
        <v>0</v>
      </c>
      <c r="O72" s="41">
        <f t="shared" si="6"/>
        <v>0</v>
      </c>
      <c r="P72" s="42">
        <f>[1]V_МО_ФАКТ!P72-'[2]V_МО__был 22'!P72</f>
        <v>0</v>
      </c>
      <c r="Q72" s="42">
        <f>[1]V_МО_ФАКТ!Q72-'[2]V_МО__был 22'!Q72</f>
        <v>0</v>
      </c>
      <c r="R72" s="42">
        <f>[1]V_МО_ФАКТ!R72-'[2]V_МО__был 22'!R72</f>
        <v>0</v>
      </c>
      <c r="S72" s="42">
        <f>[1]V_МО_ФАКТ!S72-'[2]V_МО__был 22'!S72</f>
        <v>0</v>
      </c>
      <c r="T72" s="42">
        <f>[1]V_МО_ФАКТ!T72-'[2]V_МО__был 22'!T72</f>
        <v>0</v>
      </c>
      <c r="U72" s="42">
        <f>[1]V_МО_ФАКТ!U72-'[2]V_МО__был 22'!U72</f>
        <v>0</v>
      </c>
      <c r="V72" s="42"/>
      <c r="W72" s="41">
        <f>[1]V_МО_ФАКТ!W72-'[2]V_МО__был 22'!W72</f>
        <v>0</v>
      </c>
      <c r="X72" s="42">
        <f>[1]V_МО_ФАКТ!X72-'[2]V_МО__был 22'!X72</f>
        <v>0</v>
      </c>
      <c r="Y72" s="42">
        <f>[1]V_МО_ФАКТ!Y72-'[2]V_МО__был 22'!Y72</f>
        <v>0</v>
      </c>
      <c r="Z72" s="42">
        <f>[1]V_МО_ФАКТ!Z72-'[2]V_МО__был 22'!Z72</f>
        <v>0</v>
      </c>
      <c r="AA72" s="41">
        <f t="shared" si="7"/>
        <v>0</v>
      </c>
      <c r="AB72" s="42">
        <f>[1]V_МО_ФАКТ!AB72-'[2]V_МО__был 22'!AB72</f>
        <v>0</v>
      </c>
      <c r="AC72" s="42">
        <f>[1]V_МО_ФАКТ!AC72-'[2]V_МО__был 22'!AC72</f>
        <v>0</v>
      </c>
      <c r="AD72" s="41">
        <f t="shared" si="8"/>
        <v>0</v>
      </c>
      <c r="AE72" s="42">
        <f>[1]V_МО_ФАКТ!AE72-'[2]V_МО__был 22'!AE72</f>
        <v>0</v>
      </c>
      <c r="AF72" s="42">
        <f>[1]V_МО_ФАКТ!AF72-'[2]V_МО__был 22'!AF72</f>
        <v>0</v>
      </c>
      <c r="AG72" s="42">
        <f>[1]V_МО_ФАКТ!AG72-'[2]V_МО__был 22'!AG72</f>
        <v>0</v>
      </c>
      <c r="AH72" s="42">
        <f>[1]V_МО_ФАКТ!AH72-'[2]V_МО__был 22'!AH72</f>
        <v>0</v>
      </c>
      <c r="AI72" s="42">
        <f>[1]V_МО_ФАКТ!AI72-'[2]V_МО__был 22'!AI72</f>
        <v>0</v>
      </c>
      <c r="AJ72" s="42">
        <f>[1]V_МО_ФАКТ!AJ72-'[2]V_МО__был 22'!AJ72</f>
        <v>0</v>
      </c>
      <c r="AK72" s="41">
        <f t="shared" si="9"/>
        <v>0</v>
      </c>
      <c r="AL72" s="42">
        <f>[3]V_МО_ФАКТ!AL72-'[2]V_МО__был 22'!AL72</f>
        <v>0</v>
      </c>
      <c r="AM72" s="42">
        <f>[3]V_МО_ФАКТ!AM72-'[2]V_МО__был 22'!AM72</f>
        <v>0</v>
      </c>
      <c r="AN72" s="42">
        <f>[1]V_МО_ФАКТ!AN72-'[2]V_МО__был 22'!AN72</f>
        <v>0</v>
      </c>
      <c r="AO72" s="42"/>
      <c r="AP72" s="43">
        <f t="shared" si="10"/>
        <v>0</v>
      </c>
      <c r="AQ72" s="42">
        <f>[3]V_МО_ФАКТ!AQ72-'[2]V_МО__был 22'!AQ72</f>
        <v>0</v>
      </c>
      <c r="AR72" s="42">
        <f>[3]V_МО_ФАКТ!AR72-'[2]V_МО__был 22'!AR72</f>
        <v>0</v>
      </c>
      <c r="AS72" s="42">
        <f>[3]V_МО_ФАКТ!AS72-'[2]V_МО__был 22'!AS72</f>
        <v>0</v>
      </c>
      <c r="AT72" s="43">
        <f t="shared" si="83"/>
        <v>-3459</v>
      </c>
      <c r="AU72" s="41">
        <f t="shared" si="84"/>
        <v>-3459</v>
      </c>
      <c r="AV72" s="41">
        <v>0</v>
      </c>
      <c r="AW72" s="42">
        <v>-3459</v>
      </c>
      <c r="AX72" s="42"/>
      <c r="AY72" s="42"/>
      <c r="AZ72" s="42"/>
      <c r="BA72" s="42"/>
      <c r="BB72" s="42"/>
      <c r="BC72" s="42">
        <f>[3]V_МО_ФАКТ!BC72-'[2]V_МО__был 22'!BC72</f>
        <v>0</v>
      </c>
      <c r="BD72" s="45">
        <f t="shared" si="85"/>
        <v>0</v>
      </c>
      <c r="BE72" s="42">
        <f>[3]V_МО_ФАКТ!BE72-'[2]V_МО__был 22'!BE72</f>
        <v>0</v>
      </c>
      <c r="BF72" s="42">
        <f>[3]V_МО_ФАКТ!BF72-'[2]V_МО__был 22'!BF72</f>
        <v>0</v>
      </c>
      <c r="BG72" s="42">
        <f>[3]V_МО_ФАКТ!BG72-'[2]V_МО__был 22'!BG72</f>
        <v>0</v>
      </c>
      <c r="BH72" s="46">
        <f t="shared" si="13"/>
        <v>0</v>
      </c>
      <c r="BI72" s="42">
        <f>[3]V_МО_ФАКТ!BI72-'[2]V_МО__был 22'!BI72</f>
        <v>0</v>
      </c>
      <c r="BJ72" s="42">
        <f>[3]V_МО_ФАКТ!BJ72-'[2]V_МО__был 22'!BJ72</f>
        <v>0</v>
      </c>
      <c r="BK72" s="42">
        <f>[3]V_МО_ФАКТ!BK72-'[2]V_МО__был 22'!BK72</f>
        <v>0</v>
      </c>
      <c r="BL72" s="42">
        <f>[3]V_МО_ФАКТ!BL72-'[2]V_МО__был 22'!BL72</f>
        <v>0</v>
      </c>
      <c r="BM72" s="46">
        <f t="shared" si="14"/>
        <v>0</v>
      </c>
      <c r="BN72" s="42">
        <f>[3]V_МО_ФАКТ!BN72-'[2]V_МО__был 22'!BN72</f>
        <v>0</v>
      </c>
      <c r="BO72" s="42">
        <f>[3]V_МО_ФАКТ!BO72-'[2]V_МО__был 22'!BO72</f>
        <v>0</v>
      </c>
      <c r="BP72" s="42">
        <f>[3]V_МО_ФАКТ!BP72-'[2]V_МО__был 22'!BP72</f>
        <v>0</v>
      </c>
      <c r="BQ72" s="46">
        <f t="shared" si="15"/>
        <v>0</v>
      </c>
      <c r="BR72" s="42">
        <f>[3]V_МО_ФАКТ!BR72-'[2]V_МО__был 22'!BR72</f>
        <v>0</v>
      </c>
      <c r="BS72" s="42">
        <f>[3]V_МО_ФАКТ!BS72-'[2]V_МО__был 22'!BS72</f>
        <v>0</v>
      </c>
      <c r="BT72" s="42">
        <f>[3]V_МО_ФАКТ!BT72-'[2]V_МО__был 22'!BT72</f>
        <v>0</v>
      </c>
      <c r="BU72" s="42">
        <f>[3]V_МО_ФАКТ!BU72-'[2]V_МО__был 22'!BU72</f>
        <v>0</v>
      </c>
      <c r="BV72" s="42">
        <f>[3]V_МО_ФАКТ!BV72-'[2]V_МО__был 22'!BV72</f>
        <v>0</v>
      </c>
      <c r="BW72" s="42">
        <f>[3]V_МО_ФАКТ!BW72-'[2]V_МО__был 22'!BW72</f>
        <v>0</v>
      </c>
      <c r="BX72" s="42">
        <f>[3]V_МО_ФАКТ!BX72-'[2]V_МО__был 22'!BX72</f>
        <v>0</v>
      </c>
      <c r="BY72" s="42">
        <f>[3]V_МО_ФАКТ!BY72-'[2]V_МО__был 22'!BY72</f>
        <v>0</v>
      </c>
      <c r="BZ72" s="40">
        <f t="shared" si="21"/>
        <v>0</v>
      </c>
      <c r="CA72" s="43">
        <f t="shared" si="89"/>
        <v>0</v>
      </c>
      <c r="CB72" s="42">
        <f>[4]Итого!CB66-'[2]V_МО__был 22'!CB72</f>
        <v>0</v>
      </c>
      <c r="CC72" s="42">
        <f>[4]Итого!CC66-'[2]V_МО__был 22'!CC72</f>
        <v>0</v>
      </c>
      <c r="CD72" s="42">
        <f>[4]Итого!CD66-'[2]V_МО__был 22'!CD72</f>
        <v>0</v>
      </c>
      <c r="CE72" s="42">
        <f>[4]Итого!CE66-'[2]V_МО__был 22'!CE72</f>
        <v>0</v>
      </c>
      <c r="CF72" s="41">
        <f>[4]Итого!CF66-'[2]V_МО__был 22'!CF72</f>
        <v>0</v>
      </c>
      <c r="CG72" s="42">
        <f>[4]Итого!CG66-'[2]V_МО__был 22'!CG72</f>
        <v>0</v>
      </c>
      <c r="CH72" s="42">
        <f>[4]Итого!CH66-'[2]V_МО__был 22'!CH72</f>
        <v>0</v>
      </c>
      <c r="CI72" s="42">
        <f>[4]Итого!CI66-'[2]V_МО__был 22'!CI72</f>
        <v>0</v>
      </c>
      <c r="CJ72" s="42">
        <f>[4]Итого!CJ66-'[2]V_МО__был 22'!CJ72</f>
        <v>0</v>
      </c>
      <c r="CK72" s="42">
        <f>[4]Итого!CK66-'[2]V_МО__был 22'!CK72</f>
        <v>0</v>
      </c>
      <c r="CL72" s="42">
        <f>[4]Итого!CL66-'[2]V_МО__был 22'!CL72</f>
        <v>0</v>
      </c>
      <c r="CM72" s="42">
        <f>[4]Итого!CM66-'[2]V_МО__был 22'!CM72</f>
        <v>0</v>
      </c>
      <c r="CN72" s="42">
        <f>[4]Итого!CN66-'[2]V_МО__был 22'!CN72</f>
        <v>0</v>
      </c>
      <c r="CO72" s="42">
        <f>[4]Итого!CO66-'[2]V_МО__был 22'!CO72</f>
        <v>0</v>
      </c>
      <c r="CP72" s="42">
        <f>[4]Итого!CP66-'[2]V_МО__был 22'!CP72</f>
        <v>0</v>
      </c>
      <c r="CQ72" s="42">
        <f>[4]Итого!CQ66-'[2]V_МО__был 22'!CQ72</f>
        <v>0</v>
      </c>
      <c r="CR72" s="42">
        <f>[4]Итого!CR66-'[2]V_МО__был 22'!CR72</f>
        <v>0</v>
      </c>
      <c r="CS72" s="42">
        <f>[4]Итого!CS66-'[2]V_МО__был 22'!CS72</f>
        <v>0</v>
      </c>
      <c r="CT72" s="42">
        <f>[4]Итого!CT66-'[2]V_МО__был 22'!CT72</f>
        <v>0</v>
      </c>
      <c r="CU72" s="42">
        <f>[4]Итого!CU66-'[2]V_МО__был 22'!CU72</f>
        <v>0</v>
      </c>
      <c r="CV72" s="42">
        <f>[4]Итого!CV66-'[2]V_МО__был 22'!CV72</f>
        <v>0</v>
      </c>
      <c r="CW72" s="42">
        <f>[4]Итого!CW66-'[2]V_МО__был 22'!CW72</f>
        <v>0</v>
      </c>
      <c r="CX72" s="42">
        <f>[4]Итого!CX66-'[2]V_МО__был 22'!CX72</f>
        <v>0</v>
      </c>
      <c r="CY72" s="42">
        <f>[4]Итого!CY66-'[2]V_МО__был 22'!CY72</f>
        <v>0</v>
      </c>
      <c r="CZ72" s="42">
        <f>[4]Итого!CZ66-'[2]V_МО__был 22'!CZ72</f>
        <v>0</v>
      </c>
      <c r="DA72" s="42">
        <f>[4]Итого!DA66-'[2]V_МО__был 22'!DA72</f>
        <v>0</v>
      </c>
      <c r="DB72" s="42">
        <f>[4]Итого!DB66-'[2]V_МО__был 22'!DB72</f>
        <v>0</v>
      </c>
      <c r="DC72" s="42">
        <f>[4]Итого!DC66-'[2]V_МО__был 22'!DC72</f>
        <v>0</v>
      </c>
      <c r="DD72" s="42">
        <f>[4]Итого!DD66-'[2]V_МО__был 22'!DD72</f>
        <v>0</v>
      </c>
      <c r="DE72" s="42">
        <f>[4]Итого!DE66-'[2]V_МО__был 22'!DE72</f>
        <v>0</v>
      </c>
      <c r="DF72" s="42">
        <f>[4]Итого!DF66-'[2]V_МО__был 22'!DF72</f>
        <v>0</v>
      </c>
      <c r="DG72" s="42">
        <f>[4]Итого!DG66-'[2]V_МО__был 22'!DG72</f>
        <v>0</v>
      </c>
      <c r="DH72" s="42">
        <f>[4]Итого!DH66-'[2]V_МО__был 22'!DH72</f>
        <v>0</v>
      </c>
      <c r="DI72" s="42">
        <f>[4]Итого!DI66-'[2]V_МО__был 22'!DI72</f>
        <v>0</v>
      </c>
      <c r="DJ72" s="42">
        <f>[4]Итого!DJ66-'[2]V_МО__был 22'!DJ72</f>
        <v>0</v>
      </c>
      <c r="DK72" s="42">
        <f>[4]Итого!DK66-'[2]V_МО__был 22'!DK72</f>
        <v>0</v>
      </c>
      <c r="DL72" s="42">
        <f>[4]Итого!DL66-'[2]V_МО__был 22'!DL72</f>
        <v>0</v>
      </c>
      <c r="DM72" s="42">
        <f>[4]Итого!DM66-'[2]V_МО__был 22'!DM72</f>
        <v>0</v>
      </c>
      <c r="DN72" s="42">
        <f>[4]Итого!DN66-'[2]V_МО__был 22'!DN72</f>
        <v>0</v>
      </c>
      <c r="DO72" s="42">
        <f>[4]Итого!DO66-'[2]V_МО__был 22'!DO72</f>
        <v>0</v>
      </c>
      <c r="DP72" s="42">
        <f>[4]Итого!DP66-'[2]V_МО__был 22'!DP72</f>
        <v>0</v>
      </c>
      <c r="DQ72" s="42">
        <f>[4]Итого!DQ66-'[2]V_МО__был 22'!DQ72</f>
        <v>0</v>
      </c>
      <c r="DR72" s="42">
        <f>[4]Итого!DR66-'[2]V_МО__был 22'!DR72</f>
        <v>0</v>
      </c>
      <c r="DS72" s="48">
        <f>[4]Итого!DS66-'[2]V_МО__был 22'!DS72</f>
        <v>0</v>
      </c>
      <c r="DT72" s="48">
        <f>[4]Итого!DT66-'[2]V_МО__был 22'!DT72</f>
        <v>0</v>
      </c>
      <c r="DU72" s="48">
        <f>[4]Итого!DU66-'[2]V_МО__был 22'!DU72</f>
        <v>0</v>
      </c>
      <c r="DV72" s="42">
        <f>[4]Итого!DV66-'[2]V_МО__был 22'!DV72</f>
        <v>0</v>
      </c>
      <c r="DW72" s="40">
        <f>[4]Итого!DW66-'[2]V_МО__был 22'!DW72</f>
        <v>-8977</v>
      </c>
      <c r="DX72" s="43">
        <f>[4]Итого!DX66-'[2]V_МО__был 22'!DX72</f>
        <v>1</v>
      </c>
      <c r="DY72" s="41">
        <f>[4]Итого!DY66-'[2]V_МО__был 22'!DY72</f>
        <v>1</v>
      </c>
      <c r="DZ72" s="42">
        <f>[4]Итого!DZ66-'[2]V_МО__был 22'!DZ72</f>
        <v>2</v>
      </c>
      <c r="EA72" s="42">
        <f>[4]Итого!EA66-'[2]V_МО__был 22'!EA72</f>
        <v>0</v>
      </c>
      <c r="EB72" s="42">
        <f>[4]Итого!EB66-'[2]V_МО__был 22'!EB72</f>
        <v>0</v>
      </c>
      <c r="EC72" s="41">
        <f>[4]Итого!EC66-'[2]V_МО__был 22'!EC72</f>
        <v>0</v>
      </c>
      <c r="ED72" s="42">
        <f>[4]Итого!ED66-'[2]V_МО__был 22'!ED72</f>
        <v>0</v>
      </c>
      <c r="EE72" s="42">
        <f>[4]Итого!EE66-'[2]V_МО__был 22'!EE72</f>
        <v>0</v>
      </c>
      <c r="EF72" s="42">
        <f>[4]Итого!EF66-'[2]V_МО__был 22'!EF72</f>
        <v>0</v>
      </c>
      <c r="EG72" s="42">
        <f>[4]Итого!EG66-'[2]V_МО__был 22'!EG72</f>
        <v>0</v>
      </c>
      <c r="EH72" s="42">
        <f>[4]Итого!EH66-'[2]V_МО__был 22'!EH72</f>
        <v>0</v>
      </c>
      <c r="EI72" s="42">
        <f>[4]Итого!EI66-'[2]V_МО__был 22'!EI72</f>
        <v>0</v>
      </c>
      <c r="EJ72" s="42">
        <f>[4]Итого!EJ66-'[2]V_МО__был 22'!EJ72</f>
        <v>0</v>
      </c>
      <c r="EK72" s="42">
        <f>[4]Итого!EK66-'[2]V_МО__был 22'!EK72</f>
        <v>0</v>
      </c>
      <c r="EL72" s="42">
        <f>[4]Итого!EL66-'[2]V_МО__был 22'!EL72</f>
        <v>0</v>
      </c>
      <c r="EM72" s="42">
        <f>[4]Итого!EM66-'[2]V_МО__был 22'!EM72</f>
        <v>0</v>
      </c>
      <c r="EN72" s="41">
        <f>[4]Итого!EN66-'[2]V_МО__был 22'!EN72</f>
        <v>0</v>
      </c>
      <c r="EO72" s="42">
        <f>[4]Итого!EO66-'[2]V_МО__был 22'!EO72</f>
        <v>0</v>
      </c>
      <c r="EP72" s="41">
        <f>[4]Итого!EP66-'[2]V_МО__был 22'!EP72</f>
        <v>0</v>
      </c>
      <c r="EQ72" s="42">
        <f>[4]Итого!EQ66-'[2]V_МО__был 22'!EQ72</f>
        <v>0</v>
      </c>
      <c r="ER72" s="42">
        <f>[4]Итого!ER66-'[2]V_МО__был 22'!ER72</f>
        <v>0</v>
      </c>
      <c r="ES72" s="42">
        <f>[4]Итого!ES66-'[2]V_МО__был 22'!ES72</f>
        <v>0</v>
      </c>
      <c r="ET72" s="42">
        <f>[4]Итого!ET66-'[2]V_МО__был 22'!ET72</f>
        <v>0</v>
      </c>
      <c r="EU72" s="42">
        <f>[4]Итого!EU66-'[2]V_МО__был 22'!EU72</f>
        <v>0</v>
      </c>
      <c r="EV72" s="42">
        <f>[4]Итого!EV66-'[2]V_МО__был 22'!EV72</f>
        <v>0</v>
      </c>
      <c r="EW72" s="42">
        <f>[4]Итого!EW66-'[2]V_МО__был 22'!EW72</f>
        <v>0</v>
      </c>
      <c r="EX72" s="42">
        <f>[4]Итого!EX66-'[2]V_МО__был 22'!EX72</f>
        <v>0</v>
      </c>
      <c r="EY72" s="42">
        <f>[4]Итого!EY66-'[2]V_МО__был 22'!EY72</f>
        <v>0</v>
      </c>
      <c r="EZ72" s="42">
        <f>[4]Итого!EZ66-'[2]V_МО__был 22'!EZ72</f>
        <v>0</v>
      </c>
      <c r="FA72" s="42">
        <f>[4]Итого!FA66-'[2]V_МО__был 22'!FA72</f>
        <v>0</v>
      </c>
      <c r="FB72" s="42">
        <f>[4]Итого!FB66-'[2]V_МО__был 22'!FB72</f>
        <v>0</v>
      </c>
      <c r="FC72" s="42">
        <f>[4]Итого!FC66-'[2]V_МО__был 22'!FC72</f>
        <v>0</v>
      </c>
      <c r="FD72" s="42">
        <f>[4]Итого!FD66-'[2]V_МО__был 22'!FD72</f>
        <v>0</v>
      </c>
      <c r="FE72" s="42">
        <f>[4]Итого!FE66-'[2]V_МО__был 22'!FE72</f>
        <v>0</v>
      </c>
      <c r="FF72" s="42">
        <f>[4]Итого!FF66-'[2]V_МО__был 22'!FF72</f>
        <v>0</v>
      </c>
      <c r="FG72" s="42">
        <f>[4]Итого!FG66-'[2]V_МО__был 22'!FG72</f>
        <v>0</v>
      </c>
      <c r="FH72" s="49">
        <f t="shared" si="86"/>
        <v>0</v>
      </c>
      <c r="FI72" s="42"/>
      <c r="FJ72" s="42"/>
      <c r="FK72" s="42"/>
      <c r="FL72" s="40">
        <f t="shared" si="87"/>
        <v>1</v>
      </c>
      <c r="FM72" s="42"/>
      <c r="FN72" s="42"/>
      <c r="FO72" s="42"/>
    </row>
    <row r="73" spans="1:171" ht="23.25" x14ac:dyDescent="0.3">
      <c r="A73" s="37">
        <f t="shared" si="88"/>
        <v>50</v>
      </c>
      <c r="B73" s="38" t="s">
        <v>257</v>
      </c>
      <c r="C73" s="39" t="s">
        <v>258</v>
      </c>
      <c r="D73" s="40">
        <f t="shared" si="82"/>
        <v>0</v>
      </c>
      <c r="E73" s="41">
        <f t="shared" si="2"/>
        <v>0</v>
      </c>
      <c r="F73" s="42">
        <f t="shared" si="3"/>
        <v>0</v>
      </c>
      <c r="G73" s="42">
        <f t="shared" si="3"/>
        <v>0</v>
      </c>
      <c r="H73" s="42">
        <f t="shared" si="3"/>
        <v>0</v>
      </c>
      <c r="I73" s="42">
        <f t="shared" si="4"/>
        <v>0</v>
      </c>
      <c r="J73" s="41">
        <f t="shared" si="5"/>
        <v>0</v>
      </c>
      <c r="K73" s="42">
        <f>[1]V_МО_ФАКТ!K73-'[2]V_МО__был 22'!K73</f>
        <v>0</v>
      </c>
      <c r="L73" s="42">
        <f>[1]V_МО_ФАКТ!L73-'[2]V_МО__был 22'!L73</f>
        <v>0</v>
      </c>
      <c r="M73" s="42">
        <f>[1]V_МО_ФАКТ!M73-'[2]V_МО__был 22'!M73</f>
        <v>0</v>
      </c>
      <c r="N73" s="42">
        <f>[1]V_МО_ФАКТ!N73-'[2]V_МО__был 22'!N73</f>
        <v>0</v>
      </c>
      <c r="O73" s="41">
        <f t="shared" si="6"/>
        <v>0</v>
      </c>
      <c r="P73" s="42">
        <f>[1]V_МО_ФАКТ!P73-'[2]V_МО__был 22'!P73</f>
        <v>0</v>
      </c>
      <c r="Q73" s="42">
        <f>[1]V_МО_ФАКТ!Q73-'[2]V_МО__был 22'!Q73</f>
        <v>0</v>
      </c>
      <c r="R73" s="42">
        <f>[1]V_МО_ФАКТ!R73-'[2]V_МО__был 22'!R73</f>
        <v>0</v>
      </c>
      <c r="S73" s="42">
        <f>[1]V_МО_ФАКТ!S73-'[2]V_МО__был 22'!S73</f>
        <v>0</v>
      </c>
      <c r="T73" s="42">
        <f>[1]V_МО_ФАКТ!T73-'[2]V_МО__был 22'!T73</f>
        <v>0</v>
      </c>
      <c r="U73" s="42">
        <f>[1]V_МО_ФАКТ!U73-'[2]V_МО__был 22'!U73</f>
        <v>0</v>
      </c>
      <c r="V73" s="42"/>
      <c r="W73" s="41">
        <f>[1]V_МО_ФАКТ!W73-'[2]V_МО__был 22'!W73</f>
        <v>0</v>
      </c>
      <c r="X73" s="42">
        <f>[1]V_МО_ФАКТ!X73-'[2]V_МО__был 22'!X73</f>
        <v>0</v>
      </c>
      <c r="Y73" s="42">
        <f>[1]V_МО_ФАКТ!Y73-'[2]V_МО__был 22'!Y73</f>
        <v>0</v>
      </c>
      <c r="Z73" s="42">
        <f>[1]V_МО_ФАКТ!Z73-'[2]V_МО__был 22'!Z73</f>
        <v>0</v>
      </c>
      <c r="AA73" s="41">
        <f t="shared" si="7"/>
        <v>0</v>
      </c>
      <c r="AB73" s="42">
        <f>[1]V_МО_ФАКТ!AB73-'[2]V_МО__был 22'!AB73</f>
        <v>0</v>
      </c>
      <c r="AC73" s="42">
        <f>[1]V_МО_ФАКТ!AC73-'[2]V_МО__был 22'!AC73</f>
        <v>0</v>
      </c>
      <c r="AD73" s="41">
        <f t="shared" si="8"/>
        <v>0</v>
      </c>
      <c r="AE73" s="42">
        <f>[1]V_МО_ФАКТ!AE73-'[2]V_МО__был 22'!AE73</f>
        <v>0</v>
      </c>
      <c r="AF73" s="42">
        <f>[1]V_МО_ФАКТ!AF73-'[2]V_МО__был 22'!AF73</f>
        <v>0</v>
      </c>
      <c r="AG73" s="42">
        <f>[1]V_МО_ФАКТ!AG73-'[2]V_МО__был 22'!AG73</f>
        <v>0</v>
      </c>
      <c r="AH73" s="42">
        <f>[1]V_МО_ФАКТ!AH73-'[2]V_МО__был 22'!AH73</f>
        <v>0</v>
      </c>
      <c r="AI73" s="42">
        <f>[1]V_МО_ФАКТ!AI73-'[2]V_МО__был 22'!AI73</f>
        <v>0</v>
      </c>
      <c r="AJ73" s="42">
        <f>[1]V_МО_ФАКТ!AJ73-'[2]V_МО__был 22'!AJ73</f>
        <v>0</v>
      </c>
      <c r="AK73" s="41">
        <f t="shared" si="9"/>
        <v>0</v>
      </c>
      <c r="AL73" s="42">
        <f>[3]V_МО_ФАКТ!AL73-'[2]V_МО__был 22'!AL73</f>
        <v>0</v>
      </c>
      <c r="AM73" s="42">
        <f>[3]V_МО_ФАКТ!AM73-'[2]V_МО__был 22'!AM73</f>
        <v>0</v>
      </c>
      <c r="AN73" s="42">
        <f>[1]V_МО_ФАКТ!AN73-'[2]V_МО__был 22'!AN73</f>
        <v>0</v>
      </c>
      <c r="AO73" s="42"/>
      <c r="AP73" s="43">
        <f t="shared" si="10"/>
        <v>0</v>
      </c>
      <c r="AQ73" s="42">
        <f>[3]V_МО_ФАКТ!AQ73-'[2]V_МО__был 22'!AQ73</f>
        <v>0</v>
      </c>
      <c r="AR73" s="42">
        <f>[3]V_МО_ФАКТ!AR73-'[2]V_МО__был 22'!AR73</f>
        <v>0</v>
      </c>
      <c r="AS73" s="42">
        <f>[3]V_МО_ФАКТ!AS73-'[2]V_МО__был 22'!AS73</f>
        <v>0</v>
      </c>
      <c r="AT73" s="43">
        <f t="shared" si="83"/>
        <v>0</v>
      </c>
      <c r="AU73" s="41">
        <f t="shared" si="84"/>
        <v>0</v>
      </c>
      <c r="AV73" s="41">
        <v>0</v>
      </c>
      <c r="AW73" s="42">
        <v>0</v>
      </c>
      <c r="AX73" s="42"/>
      <c r="AY73" s="42"/>
      <c r="AZ73" s="42"/>
      <c r="BA73" s="42"/>
      <c r="BB73" s="42"/>
      <c r="BC73" s="42">
        <f>[3]V_МО_ФАКТ!BC73-'[2]V_МО__был 22'!BC73</f>
        <v>0</v>
      </c>
      <c r="BD73" s="45">
        <f t="shared" si="85"/>
        <v>0</v>
      </c>
      <c r="BE73" s="42">
        <f>[3]V_МО_ФАКТ!BE73-'[2]V_МО__был 22'!BE73</f>
        <v>0</v>
      </c>
      <c r="BF73" s="42">
        <f>[3]V_МО_ФАКТ!BF73-'[2]V_МО__был 22'!BF73</f>
        <v>0</v>
      </c>
      <c r="BG73" s="42">
        <f>[3]V_МО_ФАКТ!BG73-'[2]V_МО__был 22'!BG73</f>
        <v>0</v>
      </c>
      <c r="BH73" s="46">
        <f t="shared" si="13"/>
        <v>-27</v>
      </c>
      <c r="BI73" s="42">
        <f>[3]V_МО_ФАКТ!BI73-'[2]V_МО__был 22'!BI73</f>
        <v>-9</v>
      </c>
      <c r="BJ73" s="42">
        <f>[3]V_МО_ФАКТ!BJ73-'[2]V_МО__был 22'!BJ73</f>
        <v>12</v>
      </c>
      <c r="BK73" s="42">
        <f>[3]V_МО_ФАКТ!BK73-'[2]V_МО__был 22'!BK73</f>
        <v>-34</v>
      </c>
      <c r="BL73" s="42">
        <f>[3]V_МО_ФАКТ!BL73-'[2]V_МО__был 22'!BL73</f>
        <v>4</v>
      </c>
      <c r="BM73" s="46">
        <f t="shared" si="14"/>
        <v>-39</v>
      </c>
      <c r="BN73" s="42">
        <f>[3]V_МО_ФАКТ!BN73-'[2]V_МО__был 22'!BN73</f>
        <v>-1</v>
      </c>
      <c r="BO73" s="42">
        <f>[3]V_МО_ФАКТ!BO73-'[2]V_МО__был 22'!BO73</f>
        <v>-38</v>
      </c>
      <c r="BP73" s="42">
        <f>[3]V_МО_ФАКТ!BP73-'[2]V_МО__был 22'!BP73</f>
        <v>-91</v>
      </c>
      <c r="BQ73" s="46">
        <f t="shared" si="15"/>
        <v>0</v>
      </c>
      <c r="BR73" s="42">
        <f>[3]V_МО_ФАКТ!BR73-'[2]V_МО__был 22'!BR73</f>
        <v>0</v>
      </c>
      <c r="BS73" s="42">
        <f>[3]V_МО_ФАКТ!BS73-'[2]V_МО__был 22'!BS73</f>
        <v>0</v>
      </c>
      <c r="BT73" s="42">
        <f>[3]V_МО_ФАКТ!BT73-'[2]V_МО__был 22'!BT73</f>
        <v>0</v>
      </c>
      <c r="BU73" s="42">
        <f>[3]V_МО_ФАКТ!BU73-'[2]V_МО__был 22'!BU73</f>
        <v>0</v>
      </c>
      <c r="BV73" s="42">
        <f>[3]V_МО_ФАКТ!BV73-'[2]V_МО__был 22'!BV73</f>
        <v>0</v>
      </c>
      <c r="BW73" s="42">
        <f>[3]V_МО_ФАКТ!BW73-'[2]V_МО__был 22'!BW73</f>
        <v>0</v>
      </c>
      <c r="BX73" s="42">
        <f>[3]V_МО_ФАКТ!BX73-'[2]V_МО__был 22'!BX73</f>
        <v>0</v>
      </c>
      <c r="BY73" s="42">
        <f>[3]V_МО_ФАКТ!BY73-'[2]V_МО__был 22'!BY73</f>
        <v>0</v>
      </c>
      <c r="BZ73" s="40">
        <f t="shared" si="21"/>
        <v>0</v>
      </c>
      <c r="CA73" s="43">
        <f t="shared" si="89"/>
        <v>0</v>
      </c>
      <c r="CB73" s="42">
        <f>[4]Итого!CB67-'[2]V_МО__был 22'!CB73</f>
        <v>0</v>
      </c>
      <c r="CC73" s="42">
        <f>[4]Итого!CC67-'[2]V_МО__был 22'!CC73</f>
        <v>0</v>
      </c>
      <c r="CD73" s="42">
        <f>[4]Итого!CD67-'[2]V_МО__был 22'!CD73</f>
        <v>0</v>
      </c>
      <c r="CE73" s="42">
        <f>[4]Итого!CE67-'[2]V_МО__был 22'!CE73</f>
        <v>0</v>
      </c>
      <c r="CF73" s="41">
        <f>[4]Итого!CF67-'[2]V_МО__был 22'!CF73</f>
        <v>0</v>
      </c>
      <c r="CG73" s="42">
        <f>[4]Итого!CG67-'[2]V_МО__был 22'!CG73</f>
        <v>0</v>
      </c>
      <c r="CH73" s="42">
        <f>[4]Итого!CH67-'[2]V_МО__был 22'!CH73</f>
        <v>0</v>
      </c>
      <c r="CI73" s="42">
        <f>[4]Итого!CI67-'[2]V_МО__был 22'!CI73</f>
        <v>0</v>
      </c>
      <c r="CJ73" s="42">
        <f>[4]Итого!CJ67-'[2]V_МО__был 22'!CJ73</f>
        <v>0</v>
      </c>
      <c r="CK73" s="42">
        <f>[4]Итого!CK67-'[2]V_МО__был 22'!CK73</f>
        <v>0</v>
      </c>
      <c r="CL73" s="42">
        <f>[4]Итого!CL67-'[2]V_МО__был 22'!CL73</f>
        <v>0</v>
      </c>
      <c r="CM73" s="42">
        <f>[4]Итого!CM67-'[2]V_МО__был 22'!CM73</f>
        <v>0</v>
      </c>
      <c r="CN73" s="42">
        <f>[4]Итого!CN67-'[2]V_МО__был 22'!CN73</f>
        <v>0</v>
      </c>
      <c r="CO73" s="42">
        <f>[4]Итого!CO67-'[2]V_МО__был 22'!CO73</f>
        <v>0</v>
      </c>
      <c r="CP73" s="42">
        <f>[4]Итого!CP67-'[2]V_МО__был 22'!CP73</f>
        <v>0</v>
      </c>
      <c r="CQ73" s="42">
        <f>[4]Итого!CQ67-'[2]V_МО__был 22'!CQ73</f>
        <v>0</v>
      </c>
      <c r="CR73" s="42">
        <f>[4]Итого!CR67-'[2]V_МО__был 22'!CR73</f>
        <v>0</v>
      </c>
      <c r="CS73" s="42">
        <f>[4]Итого!CS67-'[2]V_МО__был 22'!CS73</f>
        <v>0</v>
      </c>
      <c r="CT73" s="42">
        <f>[4]Итого!CT67-'[2]V_МО__был 22'!CT73</f>
        <v>0</v>
      </c>
      <c r="CU73" s="42">
        <f>[4]Итого!CU67-'[2]V_МО__был 22'!CU73</f>
        <v>0</v>
      </c>
      <c r="CV73" s="42">
        <f>[4]Итого!CV67-'[2]V_МО__был 22'!CV73</f>
        <v>0</v>
      </c>
      <c r="CW73" s="42">
        <f>[4]Итого!CW67-'[2]V_МО__был 22'!CW73</f>
        <v>0</v>
      </c>
      <c r="CX73" s="42">
        <f>[4]Итого!CX67-'[2]V_МО__был 22'!CX73</f>
        <v>0</v>
      </c>
      <c r="CY73" s="42">
        <f>[4]Итого!CY67-'[2]V_МО__был 22'!CY73</f>
        <v>0</v>
      </c>
      <c r="CZ73" s="42">
        <f>[4]Итого!CZ67-'[2]V_МО__был 22'!CZ73</f>
        <v>0</v>
      </c>
      <c r="DA73" s="42">
        <f>[4]Итого!DA67-'[2]V_МО__был 22'!DA73</f>
        <v>0</v>
      </c>
      <c r="DB73" s="42">
        <f>[4]Итого!DB67-'[2]V_МО__был 22'!DB73</f>
        <v>0</v>
      </c>
      <c r="DC73" s="42">
        <f>[4]Итого!DC67-'[2]V_МО__был 22'!DC73</f>
        <v>0</v>
      </c>
      <c r="DD73" s="42">
        <f>[4]Итого!DD67-'[2]V_МО__был 22'!DD73</f>
        <v>0</v>
      </c>
      <c r="DE73" s="42">
        <f>[4]Итого!DE67-'[2]V_МО__был 22'!DE73</f>
        <v>0</v>
      </c>
      <c r="DF73" s="42">
        <f>[4]Итого!DF67-'[2]V_МО__был 22'!DF73</f>
        <v>0</v>
      </c>
      <c r="DG73" s="42">
        <f>[4]Итого!DG67-'[2]V_МО__был 22'!DG73</f>
        <v>0</v>
      </c>
      <c r="DH73" s="42">
        <f>[4]Итого!DH67-'[2]V_МО__был 22'!DH73</f>
        <v>0</v>
      </c>
      <c r="DI73" s="42">
        <f>[4]Итого!DI67-'[2]V_МО__был 22'!DI73</f>
        <v>0</v>
      </c>
      <c r="DJ73" s="42">
        <f>[4]Итого!DJ67-'[2]V_МО__был 22'!DJ73</f>
        <v>0</v>
      </c>
      <c r="DK73" s="42">
        <f>[4]Итого!DK67-'[2]V_МО__был 22'!DK73</f>
        <v>0</v>
      </c>
      <c r="DL73" s="42">
        <f>[4]Итого!DL67-'[2]V_МО__был 22'!DL73</f>
        <v>0</v>
      </c>
      <c r="DM73" s="42">
        <f>[4]Итого!DM67-'[2]V_МО__был 22'!DM73</f>
        <v>0</v>
      </c>
      <c r="DN73" s="42">
        <f>[4]Итого!DN67-'[2]V_МО__был 22'!DN73</f>
        <v>0</v>
      </c>
      <c r="DO73" s="42">
        <f>[4]Итого!DO67-'[2]V_МО__был 22'!DO73</f>
        <v>0</v>
      </c>
      <c r="DP73" s="42">
        <f>[4]Итого!DP67-'[2]V_МО__был 22'!DP73</f>
        <v>0</v>
      </c>
      <c r="DQ73" s="42">
        <f>[4]Итого!DQ67-'[2]V_МО__был 22'!DQ73</f>
        <v>0</v>
      </c>
      <c r="DR73" s="42">
        <f>[4]Итого!DR67-'[2]V_МО__был 22'!DR73</f>
        <v>0</v>
      </c>
      <c r="DS73" s="48">
        <f>[4]Итого!DS67-'[2]V_МО__был 22'!DS73</f>
        <v>0</v>
      </c>
      <c r="DT73" s="48">
        <f>[4]Итого!DT67-'[2]V_МО__был 22'!DT73</f>
        <v>0</v>
      </c>
      <c r="DU73" s="48">
        <f>[4]Итого!DU67-'[2]V_МО__был 22'!DU73</f>
        <v>0</v>
      </c>
      <c r="DV73" s="42">
        <f>[4]Итого!DV67-'[2]V_МО__был 22'!DV73</f>
        <v>0</v>
      </c>
      <c r="DW73" s="40">
        <f>[4]Итого!DW67-'[2]V_МО__был 22'!DW73</f>
        <v>0</v>
      </c>
      <c r="DX73" s="43">
        <f>[4]Итого!DX67-'[2]V_МО__был 22'!DX73</f>
        <v>0</v>
      </c>
      <c r="DY73" s="41">
        <f>[4]Итого!DY67-'[2]V_МО__был 22'!DY73</f>
        <v>0</v>
      </c>
      <c r="DZ73" s="42">
        <f>[4]Итого!DZ67-'[2]V_МО__был 22'!DZ73</f>
        <v>0</v>
      </c>
      <c r="EA73" s="42">
        <f>[4]Итого!EA67-'[2]V_МО__был 22'!EA73</f>
        <v>0</v>
      </c>
      <c r="EB73" s="42">
        <f>[4]Итого!EB67-'[2]V_МО__был 22'!EB73</f>
        <v>0</v>
      </c>
      <c r="EC73" s="41">
        <f>[4]Итого!EC67-'[2]V_МО__был 22'!EC73</f>
        <v>0</v>
      </c>
      <c r="ED73" s="42">
        <f>[4]Итого!ED67-'[2]V_МО__был 22'!ED73</f>
        <v>0</v>
      </c>
      <c r="EE73" s="42">
        <f>[4]Итого!EE67-'[2]V_МО__был 22'!EE73</f>
        <v>0</v>
      </c>
      <c r="EF73" s="42">
        <f>[4]Итого!EF67-'[2]V_МО__был 22'!EF73</f>
        <v>0</v>
      </c>
      <c r="EG73" s="42">
        <f>[4]Итого!EG67-'[2]V_МО__был 22'!EG73</f>
        <v>0</v>
      </c>
      <c r="EH73" s="42">
        <f>[4]Итого!EH67-'[2]V_МО__был 22'!EH73</f>
        <v>0</v>
      </c>
      <c r="EI73" s="42">
        <f>[4]Итого!EI67-'[2]V_МО__был 22'!EI73</f>
        <v>0</v>
      </c>
      <c r="EJ73" s="42">
        <f>[4]Итого!EJ67-'[2]V_МО__был 22'!EJ73</f>
        <v>0</v>
      </c>
      <c r="EK73" s="42">
        <f>[4]Итого!EK67-'[2]V_МО__был 22'!EK73</f>
        <v>0</v>
      </c>
      <c r="EL73" s="42">
        <f>[4]Итого!EL67-'[2]V_МО__был 22'!EL73</f>
        <v>0</v>
      </c>
      <c r="EM73" s="42">
        <f>[4]Итого!EM67-'[2]V_МО__был 22'!EM73</f>
        <v>0</v>
      </c>
      <c r="EN73" s="41">
        <f>[4]Итого!EN67-'[2]V_МО__был 22'!EN73</f>
        <v>0</v>
      </c>
      <c r="EO73" s="42">
        <f>[4]Итого!EO67-'[2]V_МО__был 22'!EO73</f>
        <v>0</v>
      </c>
      <c r="EP73" s="41">
        <f>[4]Итого!EP67-'[2]V_МО__был 22'!EP73</f>
        <v>0</v>
      </c>
      <c r="EQ73" s="42">
        <f>[4]Итого!EQ67-'[2]V_МО__был 22'!EQ73</f>
        <v>0</v>
      </c>
      <c r="ER73" s="42">
        <f>[4]Итого!ER67-'[2]V_МО__был 22'!ER73</f>
        <v>0</v>
      </c>
      <c r="ES73" s="42">
        <f>[4]Итого!ES67-'[2]V_МО__был 22'!ES73</f>
        <v>0</v>
      </c>
      <c r="ET73" s="42">
        <f>[4]Итого!ET67-'[2]V_МО__был 22'!ET73</f>
        <v>0</v>
      </c>
      <c r="EU73" s="42">
        <f>[4]Итого!EU67-'[2]V_МО__был 22'!EU73</f>
        <v>0</v>
      </c>
      <c r="EV73" s="42">
        <f>[4]Итого!EV67-'[2]V_МО__был 22'!EV73</f>
        <v>0</v>
      </c>
      <c r="EW73" s="42">
        <f>[4]Итого!EW67-'[2]V_МО__был 22'!EW73</f>
        <v>0</v>
      </c>
      <c r="EX73" s="42">
        <f>[4]Итого!EX67-'[2]V_МО__был 22'!EX73</f>
        <v>0</v>
      </c>
      <c r="EY73" s="42">
        <f>[4]Итого!EY67-'[2]V_МО__был 22'!EY73</f>
        <v>0</v>
      </c>
      <c r="EZ73" s="42">
        <f>[4]Итого!EZ67-'[2]V_МО__был 22'!EZ73</f>
        <v>0</v>
      </c>
      <c r="FA73" s="42">
        <f>[4]Итого!FA67-'[2]V_МО__был 22'!FA73</f>
        <v>0</v>
      </c>
      <c r="FB73" s="42">
        <f>[4]Итого!FB67-'[2]V_МО__был 22'!FB73</f>
        <v>0</v>
      </c>
      <c r="FC73" s="42">
        <f>[4]Итого!FC67-'[2]V_МО__был 22'!FC73</f>
        <v>0</v>
      </c>
      <c r="FD73" s="42">
        <f>[4]Итого!FD67-'[2]V_МО__был 22'!FD73</f>
        <v>0</v>
      </c>
      <c r="FE73" s="42">
        <f>[4]Итого!FE67-'[2]V_МО__был 22'!FE73</f>
        <v>0</v>
      </c>
      <c r="FF73" s="42">
        <f>[4]Итого!FF67-'[2]V_МО__был 22'!FF73</f>
        <v>0</v>
      </c>
      <c r="FG73" s="42">
        <f>[4]Итого!FG67-'[2]V_МО__был 22'!FG73</f>
        <v>0</v>
      </c>
      <c r="FH73" s="49">
        <f t="shared" si="86"/>
        <v>0</v>
      </c>
      <c r="FI73" s="42"/>
      <c r="FJ73" s="42"/>
      <c r="FK73" s="42"/>
      <c r="FL73" s="40">
        <f t="shared" si="87"/>
        <v>0</v>
      </c>
      <c r="FM73" s="42"/>
      <c r="FN73" s="42"/>
      <c r="FO73" s="42"/>
    </row>
    <row r="74" spans="1:171" ht="23.25" x14ac:dyDescent="0.3">
      <c r="A74" s="37">
        <f t="shared" si="88"/>
        <v>51</v>
      </c>
      <c r="B74" s="38" t="s">
        <v>259</v>
      </c>
      <c r="C74" s="39" t="s">
        <v>260</v>
      </c>
      <c r="D74" s="40">
        <f t="shared" si="82"/>
        <v>0</v>
      </c>
      <c r="E74" s="41">
        <f t="shared" si="2"/>
        <v>0</v>
      </c>
      <c r="F74" s="42">
        <f t="shared" si="3"/>
        <v>0</v>
      </c>
      <c r="G74" s="42">
        <f t="shared" si="3"/>
        <v>0</v>
      </c>
      <c r="H74" s="42">
        <f t="shared" si="3"/>
        <v>0</v>
      </c>
      <c r="I74" s="42">
        <f t="shared" si="4"/>
        <v>0</v>
      </c>
      <c r="J74" s="41">
        <f t="shared" si="5"/>
        <v>0</v>
      </c>
      <c r="K74" s="42">
        <f>[1]V_МО_ФАКТ!K74-'[2]V_МО__был 22'!K74</f>
        <v>0</v>
      </c>
      <c r="L74" s="42">
        <f>[1]V_МО_ФАКТ!L74-'[2]V_МО__был 22'!L74</f>
        <v>0</v>
      </c>
      <c r="M74" s="42">
        <f>[1]V_МО_ФАКТ!M74-'[2]V_МО__был 22'!M74</f>
        <v>0</v>
      </c>
      <c r="N74" s="42">
        <f>[1]V_МО_ФАКТ!N74-'[2]V_МО__был 22'!N74</f>
        <v>0</v>
      </c>
      <c r="O74" s="41">
        <f t="shared" si="6"/>
        <v>0</v>
      </c>
      <c r="P74" s="42">
        <f>[1]V_МО_ФАКТ!P74-'[2]V_МО__был 22'!P74</f>
        <v>0</v>
      </c>
      <c r="Q74" s="42">
        <f>[1]V_МО_ФАКТ!Q74-'[2]V_МО__был 22'!Q74</f>
        <v>0</v>
      </c>
      <c r="R74" s="42">
        <f>[1]V_МО_ФАКТ!R74-'[2]V_МО__был 22'!R74</f>
        <v>0</v>
      </c>
      <c r="S74" s="42">
        <f>[1]V_МО_ФАКТ!S74-'[2]V_МО__был 22'!S74</f>
        <v>0</v>
      </c>
      <c r="T74" s="42">
        <f>[1]V_МО_ФАКТ!T74-'[2]V_МО__был 22'!T74</f>
        <v>0</v>
      </c>
      <c r="U74" s="42">
        <f>[1]V_МО_ФАКТ!U74-'[2]V_МО__был 22'!U74</f>
        <v>0</v>
      </c>
      <c r="V74" s="42"/>
      <c r="W74" s="41">
        <f>[1]V_МО_ФАКТ!W74-'[2]V_МО__был 22'!W74</f>
        <v>0</v>
      </c>
      <c r="X74" s="42">
        <f>[1]V_МО_ФАКТ!X74-'[2]V_МО__был 22'!X74</f>
        <v>0</v>
      </c>
      <c r="Y74" s="42">
        <f>[1]V_МО_ФАКТ!Y74-'[2]V_МО__был 22'!Y74</f>
        <v>0</v>
      </c>
      <c r="Z74" s="42">
        <f>[1]V_МО_ФАКТ!Z74-'[2]V_МО__был 22'!Z74</f>
        <v>0</v>
      </c>
      <c r="AA74" s="41">
        <f t="shared" si="7"/>
        <v>0</v>
      </c>
      <c r="AB74" s="42">
        <f>[1]V_МО_ФАКТ!AB74-'[2]V_МО__был 22'!AB74</f>
        <v>0</v>
      </c>
      <c r="AC74" s="42">
        <f>[1]V_МО_ФАКТ!AC74-'[2]V_МО__был 22'!AC74</f>
        <v>0</v>
      </c>
      <c r="AD74" s="41">
        <f t="shared" si="8"/>
        <v>0</v>
      </c>
      <c r="AE74" s="42">
        <f>[1]V_МО_ФАКТ!AE74-'[2]V_МО__был 22'!AE74</f>
        <v>0</v>
      </c>
      <c r="AF74" s="42">
        <f>[1]V_МО_ФАКТ!AF74-'[2]V_МО__был 22'!AF74</f>
        <v>0</v>
      </c>
      <c r="AG74" s="42">
        <f>[1]V_МО_ФАКТ!AG74-'[2]V_МО__был 22'!AG74</f>
        <v>0</v>
      </c>
      <c r="AH74" s="42">
        <f>[1]V_МО_ФАКТ!AH74-'[2]V_МО__был 22'!AH74</f>
        <v>0</v>
      </c>
      <c r="AI74" s="42">
        <f>[1]V_МО_ФАКТ!AI74-'[2]V_МО__был 22'!AI74</f>
        <v>0</v>
      </c>
      <c r="AJ74" s="42">
        <f>[1]V_МО_ФАКТ!AJ74-'[2]V_МО__был 22'!AJ74</f>
        <v>0</v>
      </c>
      <c r="AK74" s="41">
        <f t="shared" si="9"/>
        <v>0</v>
      </c>
      <c r="AL74" s="42">
        <f>[3]V_МО_ФАКТ!AL74-'[2]V_МО__был 22'!AL74</f>
        <v>0</v>
      </c>
      <c r="AM74" s="42">
        <f>[3]V_МО_ФАКТ!AM74-'[2]V_МО__был 22'!AM74</f>
        <v>0</v>
      </c>
      <c r="AN74" s="42">
        <f>[1]V_МО_ФАКТ!AN74-'[2]V_МО__был 22'!AN74</f>
        <v>0</v>
      </c>
      <c r="AO74" s="42"/>
      <c r="AP74" s="43">
        <f t="shared" si="10"/>
        <v>0</v>
      </c>
      <c r="AQ74" s="42">
        <f>[3]V_МО_ФАКТ!AQ74-'[2]V_МО__был 22'!AQ74</f>
        <v>0</v>
      </c>
      <c r="AR74" s="42">
        <f>[3]V_МО_ФАКТ!AR74-'[2]V_МО__был 22'!AR74</f>
        <v>0</v>
      </c>
      <c r="AS74" s="42">
        <f>[3]V_МО_ФАКТ!AS74-'[2]V_МО__был 22'!AS74</f>
        <v>0</v>
      </c>
      <c r="AT74" s="43">
        <f t="shared" si="83"/>
        <v>0</v>
      </c>
      <c r="AU74" s="41">
        <f t="shared" si="84"/>
        <v>0</v>
      </c>
      <c r="AV74" s="41">
        <v>0</v>
      </c>
      <c r="AW74" s="42">
        <v>0</v>
      </c>
      <c r="AX74" s="42"/>
      <c r="AY74" s="42"/>
      <c r="AZ74" s="42"/>
      <c r="BA74" s="42"/>
      <c r="BB74" s="42"/>
      <c r="BC74" s="42">
        <f>[3]V_МО_ФАКТ!BC74-'[2]V_МО__был 22'!BC74</f>
        <v>0</v>
      </c>
      <c r="BD74" s="45">
        <f t="shared" si="85"/>
        <v>0</v>
      </c>
      <c r="BE74" s="42">
        <f>[3]V_МО_ФАКТ!BE74-'[2]V_МО__был 22'!BE74</f>
        <v>0</v>
      </c>
      <c r="BF74" s="42">
        <f>[3]V_МО_ФАКТ!BF74-'[2]V_МО__был 22'!BF74</f>
        <v>0</v>
      </c>
      <c r="BG74" s="42">
        <f>[3]V_МО_ФАКТ!BG74-'[2]V_МО__был 22'!BG74</f>
        <v>0</v>
      </c>
      <c r="BH74" s="46">
        <f t="shared" si="13"/>
        <v>0</v>
      </c>
      <c r="BI74" s="42">
        <f>[3]V_МО_ФАКТ!BI74-'[2]V_МО__был 22'!BI74</f>
        <v>0</v>
      </c>
      <c r="BJ74" s="42">
        <f>[3]V_МО_ФАКТ!BJ74-'[2]V_МО__был 22'!BJ74</f>
        <v>0</v>
      </c>
      <c r="BK74" s="42">
        <f>[3]V_МО_ФАКТ!BK74-'[2]V_МО__был 22'!BK74</f>
        <v>0</v>
      </c>
      <c r="BL74" s="42">
        <f>[3]V_МО_ФАКТ!BL74-'[2]V_МО__был 22'!BL74</f>
        <v>0</v>
      </c>
      <c r="BM74" s="46">
        <f t="shared" si="14"/>
        <v>-15</v>
      </c>
      <c r="BN74" s="42">
        <f>[3]V_МО_ФАКТ!BN74-'[2]V_МО__был 22'!BN74</f>
        <v>-3</v>
      </c>
      <c r="BO74" s="42">
        <f>[3]V_МО_ФАКТ!BO74-'[2]V_МО__был 22'!BO74</f>
        <v>-12</v>
      </c>
      <c r="BP74" s="42">
        <f>[3]V_МО_ФАКТ!BP74-'[2]V_МО__был 22'!BP74</f>
        <v>0</v>
      </c>
      <c r="BQ74" s="46">
        <f t="shared" si="15"/>
        <v>0</v>
      </c>
      <c r="BR74" s="42">
        <f>[3]V_МО_ФАКТ!BR74-'[2]V_МО__был 22'!BR74</f>
        <v>0</v>
      </c>
      <c r="BS74" s="42">
        <f>[3]V_МО_ФАКТ!BS74-'[2]V_МО__был 22'!BS74</f>
        <v>0</v>
      </c>
      <c r="BT74" s="42">
        <f>[3]V_МО_ФАКТ!BT74-'[2]V_МО__был 22'!BT74</f>
        <v>0</v>
      </c>
      <c r="BU74" s="42">
        <f>[3]V_МО_ФАКТ!BU74-'[2]V_МО__был 22'!BU74</f>
        <v>0</v>
      </c>
      <c r="BV74" s="42">
        <f>[3]V_МО_ФАКТ!BV74-'[2]V_МО__был 22'!BV74</f>
        <v>0</v>
      </c>
      <c r="BW74" s="42">
        <f>[3]V_МО_ФАКТ!BW74-'[2]V_МО__был 22'!BW74</f>
        <v>0</v>
      </c>
      <c r="BX74" s="42">
        <f>[3]V_МО_ФАКТ!BX74-'[2]V_МО__был 22'!BX74</f>
        <v>0</v>
      </c>
      <c r="BY74" s="42">
        <f>[3]V_МО_ФАКТ!BY74-'[2]V_МО__был 22'!BY74</f>
        <v>0</v>
      </c>
      <c r="BZ74" s="40">
        <f t="shared" si="21"/>
        <v>0</v>
      </c>
      <c r="CA74" s="43">
        <f t="shared" si="89"/>
        <v>0</v>
      </c>
      <c r="CB74" s="42">
        <f>[4]Итого!CB68-'[2]V_МО__был 22'!CB74</f>
        <v>0</v>
      </c>
      <c r="CC74" s="42">
        <f>[4]Итого!CC68-'[2]V_МО__был 22'!CC74</f>
        <v>0</v>
      </c>
      <c r="CD74" s="42">
        <f>[4]Итого!CD68-'[2]V_МО__был 22'!CD74</f>
        <v>0</v>
      </c>
      <c r="CE74" s="42">
        <f>[4]Итого!CE68-'[2]V_МО__был 22'!CE74</f>
        <v>0</v>
      </c>
      <c r="CF74" s="41">
        <f>[4]Итого!CF68-'[2]V_МО__был 22'!CF74</f>
        <v>0</v>
      </c>
      <c r="CG74" s="42">
        <f>[4]Итого!CG68-'[2]V_МО__был 22'!CG74</f>
        <v>0</v>
      </c>
      <c r="CH74" s="42">
        <f>[4]Итого!CH68-'[2]V_МО__был 22'!CH74</f>
        <v>0</v>
      </c>
      <c r="CI74" s="42">
        <f>[4]Итого!CI68-'[2]V_МО__был 22'!CI74</f>
        <v>0</v>
      </c>
      <c r="CJ74" s="42">
        <f>[4]Итого!CJ68-'[2]V_МО__был 22'!CJ74</f>
        <v>0</v>
      </c>
      <c r="CK74" s="42">
        <f>[4]Итого!CK68-'[2]V_МО__был 22'!CK74</f>
        <v>0</v>
      </c>
      <c r="CL74" s="42">
        <f>[4]Итого!CL68-'[2]V_МО__был 22'!CL74</f>
        <v>0</v>
      </c>
      <c r="CM74" s="42">
        <f>[4]Итого!CM68-'[2]V_МО__был 22'!CM74</f>
        <v>0</v>
      </c>
      <c r="CN74" s="42">
        <f>[4]Итого!CN68-'[2]V_МО__был 22'!CN74</f>
        <v>0</v>
      </c>
      <c r="CO74" s="42">
        <f>[4]Итого!CO68-'[2]V_МО__был 22'!CO74</f>
        <v>0</v>
      </c>
      <c r="CP74" s="42">
        <f>[4]Итого!CP68-'[2]V_МО__был 22'!CP74</f>
        <v>0</v>
      </c>
      <c r="CQ74" s="42">
        <f>[4]Итого!CQ68-'[2]V_МО__был 22'!CQ74</f>
        <v>0</v>
      </c>
      <c r="CR74" s="42">
        <f>[4]Итого!CR68-'[2]V_МО__был 22'!CR74</f>
        <v>0</v>
      </c>
      <c r="CS74" s="42">
        <f>[4]Итого!CS68-'[2]V_МО__был 22'!CS74</f>
        <v>0</v>
      </c>
      <c r="CT74" s="42">
        <f>[4]Итого!CT68-'[2]V_МО__был 22'!CT74</f>
        <v>0</v>
      </c>
      <c r="CU74" s="42">
        <f>[4]Итого!CU68-'[2]V_МО__был 22'!CU74</f>
        <v>0</v>
      </c>
      <c r="CV74" s="42">
        <f>[4]Итого!CV68-'[2]V_МО__был 22'!CV74</f>
        <v>0</v>
      </c>
      <c r="CW74" s="42">
        <f>[4]Итого!CW68-'[2]V_МО__был 22'!CW74</f>
        <v>0</v>
      </c>
      <c r="CX74" s="42">
        <f>[4]Итого!CX68-'[2]V_МО__был 22'!CX74</f>
        <v>0</v>
      </c>
      <c r="CY74" s="42">
        <f>[4]Итого!CY68-'[2]V_МО__был 22'!CY74</f>
        <v>0</v>
      </c>
      <c r="CZ74" s="42">
        <f>[4]Итого!CZ68-'[2]V_МО__был 22'!CZ74</f>
        <v>0</v>
      </c>
      <c r="DA74" s="42">
        <f>[4]Итого!DA68-'[2]V_МО__был 22'!DA74</f>
        <v>0</v>
      </c>
      <c r="DB74" s="42">
        <f>[4]Итого!DB68-'[2]V_МО__был 22'!DB74</f>
        <v>0</v>
      </c>
      <c r="DC74" s="42">
        <f>[4]Итого!DC68-'[2]V_МО__был 22'!DC74</f>
        <v>0</v>
      </c>
      <c r="DD74" s="42">
        <f>[4]Итого!DD68-'[2]V_МО__был 22'!DD74</f>
        <v>0</v>
      </c>
      <c r="DE74" s="42">
        <f>[4]Итого!DE68-'[2]V_МО__был 22'!DE74</f>
        <v>0</v>
      </c>
      <c r="DF74" s="42">
        <f>[4]Итого!DF68-'[2]V_МО__был 22'!DF74</f>
        <v>0</v>
      </c>
      <c r="DG74" s="42">
        <f>[4]Итого!DG68-'[2]V_МО__был 22'!DG74</f>
        <v>0</v>
      </c>
      <c r="DH74" s="42">
        <f>[4]Итого!DH68-'[2]V_МО__был 22'!DH74</f>
        <v>0</v>
      </c>
      <c r="DI74" s="42">
        <f>[4]Итого!DI68-'[2]V_МО__был 22'!DI74</f>
        <v>0</v>
      </c>
      <c r="DJ74" s="42">
        <f>[4]Итого!DJ68-'[2]V_МО__был 22'!DJ74</f>
        <v>0</v>
      </c>
      <c r="DK74" s="42">
        <f>[4]Итого!DK68-'[2]V_МО__был 22'!DK74</f>
        <v>0</v>
      </c>
      <c r="DL74" s="42">
        <f>[4]Итого!DL68-'[2]V_МО__был 22'!DL74</f>
        <v>0</v>
      </c>
      <c r="DM74" s="42">
        <f>[4]Итого!DM68-'[2]V_МО__был 22'!DM74</f>
        <v>0</v>
      </c>
      <c r="DN74" s="42">
        <f>[4]Итого!DN68-'[2]V_МО__был 22'!DN74</f>
        <v>0</v>
      </c>
      <c r="DO74" s="42">
        <f>[4]Итого!DO68-'[2]V_МО__был 22'!DO74</f>
        <v>0</v>
      </c>
      <c r="DP74" s="42">
        <f>[4]Итого!DP68-'[2]V_МО__был 22'!DP74</f>
        <v>0</v>
      </c>
      <c r="DQ74" s="42">
        <f>[4]Итого!DQ68-'[2]V_МО__был 22'!DQ74</f>
        <v>0</v>
      </c>
      <c r="DR74" s="42">
        <f>[4]Итого!DR68-'[2]V_МО__был 22'!DR74</f>
        <v>0</v>
      </c>
      <c r="DS74" s="48">
        <f>[4]Итого!DS68-'[2]V_МО__был 22'!DS74</f>
        <v>0</v>
      </c>
      <c r="DT74" s="48">
        <f>[4]Итого!DT68-'[2]V_МО__был 22'!DT74</f>
        <v>0</v>
      </c>
      <c r="DU74" s="48">
        <f>[4]Итого!DU68-'[2]V_МО__был 22'!DU74</f>
        <v>0</v>
      </c>
      <c r="DV74" s="42">
        <f>[4]Итого!DV68-'[2]V_МО__был 22'!DV74</f>
        <v>0</v>
      </c>
      <c r="DW74" s="40">
        <f>[4]Итого!DW68-'[2]V_МО__был 22'!DW74</f>
        <v>0</v>
      </c>
      <c r="DX74" s="43">
        <f>[4]Итого!DX68-'[2]V_МО__был 22'!DX74</f>
        <v>0</v>
      </c>
      <c r="DY74" s="41">
        <f>[4]Итого!DY68-'[2]V_МО__был 22'!DY74</f>
        <v>0</v>
      </c>
      <c r="DZ74" s="42">
        <f>[4]Итого!DZ68-'[2]V_МО__был 22'!DZ74</f>
        <v>0</v>
      </c>
      <c r="EA74" s="42">
        <f>[4]Итого!EA68-'[2]V_МО__был 22'!EA74</f>
        <v>0</v>
      </c>
      <c r="EB74" s="42">
        <f>[4]Итого!EB68-'[2]V_МО__был 22'!EB74</f>
        <v>0</v>
      </c>
      <c r="EC74" s="41">
        <f>[4]Итого!EC68-'[2]V_МО__был 22'!EC74</f>
        <v>0</v>
      </c>
      <c r="ED74" s="42">
        <f>[4]Итого!ED68-'[2]V_МО__был 22'!ED74</f>
        <v>0</v>
      </c>
      <c r="EE74" s="42">
        <f>[4]Итого!EE68-'[2]V_МО__был 22'!EE74</f>
        <v>0</v>
      </c>
      <c r="EF74" s="42">
        <f>[4]Итого!EF68-'[2]V_МО__был 22'!EF74</f>
        <v>0</v>
      </c>
      <c r="EG74" s="42">
        <f>[4]Итого!EG68-'[2]V_МО__был 22'!EG74</f>
        <v>0</v>
      </c>
      <c r="EH74" s="42">
        <f>[4]Итого!EH68-'[2]V_МО__был 22'!EH74</f>
        <v>0</v>
      </c>
      <c r="EI74" s="42">
        <f>[4]Итого!EI68-'[2]V_МО__был 22'!EI74</f>
        <v>0</v>
      </c>
      <c r="EJ74" s="42">
        <f>[4]Итого!EJ68-'[2]V_МО__был 22'!EJ74</f>
        <v>0</v>
      </c>
      <c r="EK74" s="42">
        <f>[4]Итого!EK68-'[2]V_МО__был 22'!EK74</f>
        <v>0</v>
      </c>
      <c r="EL74" s="42">
        <f>[4]Итого!EL68-'[2]V_МО__был 22'!EL74</f>
        <v>0</v>
      </c>
      <c r="EM74" s="42">
        <f>[4]Итого!EM68-'[2]V_МО__был 22'!EM74</f>
        <v>0</v>
      </c>
      <c r="EN74" s="41">
        <f>[4]Итого!EN68-'[2]V_МО__был 22'!EN74</f>
        <v>0</v>
      </c>
      <c r="EO74" s="42">
        <f>[4]Итого!EO68-'[2]V_МО__был 22'!EO74</f>
        <v>0</v>
      </c>
      <c r="EP74" s="41">
        <f>[4]Итого!EP68-'[2]V_МО__был 22'!EP74</f>
        <v>0</v>
      </c>
      <c r="EQ74" s="42">
        <f>[4]Итого!EQ68-'[2]V_МО__был 22'!EQ74</f>
        <v>0</v>
      </c>
      <c r="ER74" s="42">
        <f>[4]Итого!ER68-'[2]V_МО__был 22'!ER74</f>
        <v>0</v>
      </c>
      <c r="ES74" s="42">
        <f>[4]Итого!ES68-'[2]V_МО__был 22'!ES74</f>
        <v>0</v>
      </c>
      <c r="ET74" s="42">
        <f>[4]Итого!ET68-'[2]V_МО__был 22'!ET74</f>
        <v>0</v>
      </c>
      <c r="EU74" s="42">
        <f>[4]Итого!EU68-'[2]V_МО__был 22'!EU74</f>
        <v>0</v>
      </c>
      <c r="EV74" s="42">
        <f>[4]Итого!EV68-'[2]V_МО__был 22'!EV74</f>
        <v>0</v>
      </c>
      <c r="EW74" s="42">
        <f>[4]Итого!EW68-'[2]V_МО__был 22'!EW74</f>
        <v>0</v>
      </c>
      <c r="EX74" s="42">
        <f>[4]Итого!EX68-'[2]V_МО__был 22'!EX74</f>
        <v>0</v>
      </c>
      <c r="EY74" s="42">
        <f>[4]Итого!EY68-'[2]V_МО__был 22'!EY74</f>
        <v>0</v>
      </c>
      <c r="EZ74" s="42">
        <f>[4]Итого!EZ68-'[2]V_МО__был 22'!EZ74</f>
        <v>0</v>
      </c>
      <c r="FA74" s="42">
        <f>[4]Итого!FA68-'[2]V_МО__был 22'!FA74</f>
        <v>0</v>
      </c>
      <c r="FB74" s="42">
        <f>[4]Итого!FB68-'[2]V_МО__был 22'!FB74</f>
        <v>0</v>
      </c>
      <c r="FC74" s="42">
        <f>[4]Итого!FC68-'[2]V_МО__был 22'!FC74</f>
        <v>0</v>
      </c>
      <c r="FD74" s="42">
        <f>[4]Итого!FD68-'[2]V_МО__был 22'!FD74</f>
        <v>0</v>
      </c>
      <c r="FE74" s="42">
        <f>[4]Итого!FE68-'[2]V_МО__был 22'!FE74</f>
        <v>0</v>
      </c>
      <c r="FF74" s="42">
        <f>[4]Итого!FF68-'[2]V_МО__был 22'!FF74</f>
        <v>0</v>
      </c>
      <c r="FG74" s="42">
        <f>[4]Итого!FG68-'[2]V_МО__был 22'!FG74</f>
        <v>0</v>
      </c>
      <c r="FH74" s="49">
        <f t="shared" si="86"/>
        <v>0</v>
      </c>
      <c r="FI74" s="42"/>
      <c r="FJ74" s="42"/>
      <c r="FK74" s="42"/>
      <c r="FL74" s="40">
        <f t="shared" si="87"/>
        <v>0</v>
      </c>
      <c r="FM74" s="42"/>
      <c r="FN74" s="42"/>
      <c r="FO74" s="42"/>
    </row>
    <row r="75" spans="1:171" ht="23.25" x14ac:dyDescent="0.3">
      <c r="A75" s="37">
        <f t="shared" si="88"/>
        <v>52</v>
      </c>
      <c r="B75" s="38" t="s">
        <v>261</v>
      </c>
      <c r="C75" s="39" t="s">
        <v>262</v>
      </c>
      <c r="D75" s="40">
        <f t="shared" si="82"/>
        <v>0</v>
      </c>
      <c r="E75" s="41">
        <f t="shared" si="2"/>
        <v>0</v>
      </c>
      <c r="F75" s="42">
        <f t="shared" si="3"/>
        <v>0</v>
      </c>
      <c r="G75" s="42">
        <f t="shared" si="3"/>
        <v>0</v>
      </c>
      <c r="H75" s="42">
        <f t="shared" si="3"/>
        <v>0</v>
      </c>
      <c r="I75" s="42">
        <f t="shared" si="4"/>
        <v>0</v>
      </c>
      <c r="J75" s="41">
        <f t="shared" si="5"/>
        <v>0</v>
      </c>
      <c r="K75" s="42">
        <f>[1]V_МО_ФАКТ!K75-'[2]V_МО__был 22'!K75</f>
        <v>0</v>
      </c>
      <c r="L75" s="42">
        <f>[1]V_МО_ФАКТ!L75-'[2]V_МО__был 22'!L75</f>
        <v>0</v>
      </c>
      <c r="M75" s="42">
        <f>[1]V_МО_ФАКТ!M75-'[2]V_МО__был 22'!M75</f>
        <v>0</v>
      </c>
      <c r="N75" s="42">
        <f>[1]V_МО_ФАКТ!N75-'[2]V_МО__был 22'!N75</f>
        <v>0</v>
      </c>
      <c r="O75" s="41">
        <f t="shared" si="6"/>
        <v>0</v>
      </c>
      <c r="P75" s="42">
        <f>[1]V_МО_ФАКТ!P75-'[2]V_МО__был 22'!P75</f>
        <v>0</v>
      </c>
      <c r="Q75" s="42">
        <f>[1]V_МО_ФАКТ!Q75-'[2]V_МО__был 22'!Q75</f>
        <v>0</v>
      </c>
      <c r="R75" s="42">
        <f>[1]V_МО_ФАКТ!R75-'[2]V_МО__был 22'!R75</f>
        <v>0</v>
      </c>
      <c r="S75" s="42">
        <f>[1]V_МО_ФАКТ!S75-'[2]V_МО__был 22'!S75</f>
        <v>0</v>
      </c>
      <c r="T75" s="42">
        <f>[1]V_МО_ФАКТ!T75-'[2]V_МО__был 22'!T75</f>
        <v>0</v>
      </c>
      <c r="U75" s="42">
        <f>[1]V_МО_ФАКТ!U75-'[2]V_МО__был 22'!U75</f>
        <v>0</v>
      </c>
      <c r="V75" s="42"/>
      <c r="W75" s="41">
        <f>[1]V_МО_ФАКТ!W75-'[2]V_МО__был 22'!W75</f>
        <v>0</v>
      </c>
      <c r="X75" s="42">
        <f>[1]V_МО_ФАКТ!X75-'[2]V_МО__был 22'!X75</f>
        <v>0</v>
      </c>
      <c r="Y75" s="42">
        <f>[1]V_МО_ФАКТ!Y75-'[2]V_МО__был 22'!Y75</f>
        <v>0</v>
      </c>
      <c r="Z75" s="42">
        <f>[1]V_МО_ФАКТ!Z75-'[2]V_МО__был 22'!Z75</f>
        <v>0</v>
      </c>
      <c r="AA75" s="41">
        <f t="shared" si="7"/>
        <v>0</v>
      </c>
      <c r="AB75" s="42">
        <f>[1]V_МО_ФАКТ!AB75-'[2]V_МО__был 22'!AB75</f>
        <v>0</v>
      </c>
      <c r="AC75" s="42">
        <f>[1]V_МО_ФАКТ!AC75-'[2]V_МО__был 22'!AC75</f>
        <v>0</v>
      </c>
      <c r="AD75" s="41">
        <f t="shared" si="8"/>
        <v>0</v>
      </c>
      <c r="AE75" s="42">
        <f>[1]V_МО_ФАКТ!AE75-'[2]V_МО__был 22'!AE75</f>
        <v>0</v>
      </c>
      <c r="AF75" s="42">
        <f>[1]V_МО_ФАКТ!AF75-'[2]V_МО__был 22'!AF75</f>
        <v>0</v>
      </c>
      <c r="AG75" s="42">
        <f>[1]V_МО_ФАКТ!AG75-'[2]V_МО__был 22'!AG75</f>
        <v>0</v>
      </c>
      <c r="AH75" s="42">
        <f>[1]V_МО_ФАКТ!AH75-'[2]V_МО__был 22'!AH75</f>
        <v>0</v>
      </c>
      <c r="AI75" s="42">
        <f>[1]V_МО_ФАКТ!AI75-'[2]V_МО__был 22'!AI75</f>
        <v>0</v>
      </c>
      <c r="AJ75" s="42">
        <f>[1]V_МО_ФАКТ!AJ75-'[2]V_МО__был 22'!AJ75</f>
        <v>0</v>
      </c>
      <c r="AK75" s="41">
        <f t="shared" si="9"/>
        <v>0</v>
      </c>
      <c r="AL75" s="42">
        <f>[3]V_МО_ФАКТ!AL75-'[2]V_МО__был 22'!AL75</f>
        <v>0</v>
      </c>
      <c r="AM75" s="42">
        <f>[3]V_МО_ФАКТ!AM75-'[2]V_МО__был 22'!AM75</f>
        <v>0</v>
      </c>
      <c r="AN75" s="42">
        <f>[1]V_МО_ФАКТ!AN75-'[2]V_МО__был 22'!AN75</f>
        <v>0</v>
      </c>
      <c r="AO75" s="42"/>
      <c r="AP75" s="43">
        <f t="shared" si="10"/>
        <v>0</v>
      </c>
      <c r="AQ75" s="42">
        <f>[3]V_МО_ФАКТ!AQ75-'[2]V_МО__был 22'!AQ75</f>
        <v>0</v>
      </c>
      <c r="AR75" s="42">
        <f>[3]V_МО_ФАКТ!AR75-'[2]V_МО__был 22'!AR75</f>
        <v>0</v>
      </c>
      <c r="AS75" s="42">
        <f>[3]V_МО_ФАКТ!AS75-'[2]V_МО__был 22'!AS75</f>
        <v>0</v>
      </c>
      <c r="AT75" s="43">
        <f t="shared" si="83"/>
        <v>0</v>
      </c>
      <c r="AU75" s="41">
        <f t="shared" si="84"/>
        <v>0</v>
      </c>
      <c r="AV75" s="41">
        <v>0</v>
      </c>
      <c r="AW75" s="42">
        <v>0</v>
      </c>
      <c r="AX75" s="42"/>
      <c r="AY75" s="42"/>
      <c r="AZ75" s="42"/>
      <c r="BA75" s="42"/>
      <c r="BB75" s="42"/>
      <c r="BC75" s="42">
        <f>[3]V_МО_ФАКТ!BC75-'[2]V_МО__был 22'!BC75</f>
        <v>0</v>
      </c>
      <c r="BD75" s="45">
        <f t="shared" si="85"/>
        <v>0</v>
      </c>
      <c r="BE75" s="42">
        <f>[3]V_МО_ФАКТ!BE75-'[2]V_МО__был 22'!BE75</f>
        <v>0</v>
      </c>
      <c r="BF75" s="42">
        <f>[3]V_МО_ФАКТ!BF75-'[2]V_МО__был 22'!BF75</f>
        <v>0</v>
      </c>
      <c r="BG75" s="42">
        <f>[3]V_МО_ФАКТ!BG75-'[2]V_МО__был 22'!BG75</f>
        <v>0</v>
      </c>
      <c r="BH75" s="46">
        <f t="shared" si="13"/>
        <v>0</v>
      </c>
      <c r="BI75" s="42">
        <f>[3]V_МО_ФАКТ!BI75-'[2]V_МО__был 22'!BI75</f>
        <v>0</v>
      </c>
      <c r="BJ75" s="42">
        <f>[3]V_МО_ФАКТ!BJ75-'[2]V_МО__был 22'!BJ75</f>
        <v>0</v>
      </c>
      <c r="BK75" s="42">
        <f>[3]V_МО_ФАКТ!BK75-'[2]V_МО__был 22'!BK75</f>
        <v>0</v>
      </c>
      <c r="BL75" s="42">
        <f>[3]V_МО_ФАКТ!BL75-'[2]V_МО__был 22'!BL75</f>
        <v>0</v>
      </c>
      <c r="BM75" s="46">
        <f t="shared" si="14"/>
        <v>-151</v>
      </c>
      <c r="BN75" s="42">
        <f>[3]V_МО_ФАКТ!BN75-'[2]V_МО__был 22'!BN75</f>
        <v>-9</v>
      </c>
      <c r="BO75" s="42">
        <f>[3]V_МО_ФАКТ!BO75-'[2]V_МО__был 22'!BO75</f>
        <v>-142</v>
      </c>
      <c r="BP75" s="42">
        <f>[3]V_МО_ФАКТ!BP75-'[2]V_МО__был 22'!BP75</f>
        <v>0</v>
      </c>
      <c r="BQ75" s="46">
        <f t="shared" si="15"/>
        <v>0</v>
      </c>
      <c r="BR75" s="42">
        <f>[3]V_МО_ФАКТ!BR75-'[2]V_МО__был 22'!BR75</f>
        <v>0</v>
      </c>
      <c r="BS75" s="42">
        <f>[3]V_МО_ФАКТ!BS75-'[2]V_МО__был 22'!BS75</f>
        <v>0</v>
      </c>
      <c r="BT75" s="42">
        <f>[3]V_МО_ФАКТ!BT75-'[2]V_МО__был 22'!BT75</f>
        <v>0</v>
      </c>
      <c r="BU75" s="42">
        <f>[3]V_МО_ФАКТ!BU75-'[2]V_МО__был 22'!BU75</f>
        <v>0</v>
      </c>
      <c r="BV75" s="42">
        <f>[3]V_МО_ФАКТ!BV75-'[2]V_МО__был 22'!BV75</f>
        <v>0</v>
      </c>
      <c r="BW75" s="42">
        <f>[3]V_МО_ФАКТ!BW75-'[2]V_МО__был 22'!BW75</f>
        <v>0</v>
      </c>
      <c r="BX75" s="42">
        <f>[3]V_МО_ФАКТ!BX75-'[2]V_МО__был 22'!BX75</f>
        <v>0</v>
      </c>
      <c r="BY75" s="42">
        <f>[3]V_МО_ФАКТ!BY75-'[2]V_МО__был 22'!BY75</f>
        <v>0</v>
      </c>
      <c r="BZ75" s="40">
        <f t="shared" si="21"/>
        <v>0</v>
      </c>
      <c r="CA75" s="43">
        <f t="shared" si="89"/>
        <v>0</v>
      </c>
      <c r="CB75" s="42">
        <f>[4]Итого!CB69-'[2]V_МО__был 22'!CB75</f>
        <v>0</v>
      </c>
      <c r="CC75" s="42">
        <f>[4]Итого!CC69-'[2]V_МО__был 22'!CC75</f>
        <v>0</v>
      </c>
      <c r="CD75" s="42">
        <f>[4]Итого!CD69-'[2]V_МО__был 22'!CD75</f>
        <v>0</v>
      </c>
      <c r="CE75" s="42">
        <f>[4]Итого!CE69-'[2]V_МО__был 22'!CE75</f>
        <v>0</v>
      </c>
      <c r="CF75" s="41">
        <f>[4]Итого!CF69-'[2]V_МО__был 22'!CF75</f>
        <v>0</v>
      </c>
      <c r="CG75" s="42">
        <f>[4]Итого!CG69-'[2]V_МО__был 22'!CG75</f>
        <v>0</v>
      </c>
      <c r="CH75" s="42">
        <f>[4]Итого!CH69-'[2]V_МО__был 22'!CH75</f>
        <v>0</v>
      </c>
      <c r="CI75" s="42">
        <f>[4]Итого!CI69-'[2]V_МО__был 22'!CI75</f>
        <v>0</v>
      </c>
      <c r="CJ75" s="42">
        <f>[4]Итого!CJ69-'[2]V_МО__был 22'!CJ75</f>
        <v>0</v>
      </c>
      <c r="CK75" s="42">
        <f>[4]Итого!CK69-'[2]V_МО__был 22'!CK75</f>
        <v>0</v>
      </c>
      <c r="CL75" s="42">
        <f>[4]Итого!CL69-'[2]V_МО__был 22'!CL75</f>
        <v>0</v>
      </c>
      <c r="CM75" s="42">
        <f>[4]Итого!CM69-'[2]V_МО__был 22'!CM75</f>
        <v>0</v>
      </c>
      <c r="CN75" s="42">
        <f>[4]Итого!CN69-'[2]V_МО__был 22'!CN75</f>
        <v>0</v>
      </c>
      <c r="CO75" s="42">
        <f>[4]Итого!CO69-'[2]V_МО__был 22'!CO75</f>
        <v>0</v>
      </c>
      <c r="CP75" s="42">
        <f>[4]Итого!CP69-'[2]V_МО__был 22'!CP75</f>
        <v>0</v>
      </c>
      <c r="CQ75" s="42">
        <f>[4]Итого!CQ69-'[2]V_МО__был 22'!CQ75</f>
        <v>0</v>
      </c>
      <c r="CR75" s="42">
        <f>[4]Итого!CR69-'[2]V_МО__был 22'!CR75</f>
        <v>0</v>
      </c>
      <c r="CS75" s="42">
        <f>[4]Итого!CS69-'[2]V_МО__был 22'!CS75</f>
        <v>0</v>
      </c>
      <c r="CT75" s="42">
        <f>[4]Итого!CT69-'[2]V_МО__был 22'!CT75</f>
        <v>0</v>
      </c>
      <c r="CU75" s="42">
        <f>[4]Итого!CU69-'[2]V_МО__был 22'!CU75</f>
        <v>0</v>
      </c>
      <c r="CV75" s="42">
        <f>[4]Итого!CV69-'[2]V_МО__был 22'!CV75</f>
        <v>0</v>
      </c>
      <c r="CW75" s="42">
        <f>[4]Итого!CW69-'[2]V_МО__был 22'!CW75</f>
        <v>0</v>
      </c>
      <c r="CX75" s="42">
        <f>[4]Итого!CX69-'[2]V_МО__был 22'!CX75</f>
        <v>0</v>
      </c>
      <c r="CY75" s="42">
        <f>[4]Итого!CY69-'[2]V_МО__был 22'!CY75</f>
        <v>0</v>
      </c>
      <c r="CZ75" s="42">
        <f>[4]Итого!CZ69-'[2]V_МО__был 22'!CZ75</f>
        <v>0</v>
      </c>
      <c r="DA75" s="42">
        <f>[4]Итого!DA69-'[2]V_МО__был 22'!DA75</f>
        <v>0</v>
      </c>
      <c r="DB75" s="42">
        <f>[4]Итого!DB69-'[2]V_МО__был 22'!DB75</f>
        <v>0</v>
      </c>
      <c r="DC75" s="42">
        <f>[4]Итого!DC69-'[2]V_МО__был 22'!DC75</f>
        <v>0</v>
      </c>
      <c r="DD75" s="42">
        <f>[4]Итого!DD69-'[2]V_МО__был 22'!DD75</f>
        <v>0</v>
      </c>
      <c r="DE75" s="42">
        <f>[4]Итого!DE69-'[2]V_МО__был 22'!DE75</f>
        <v>0</v>
      </c>
      <c r="DF75" s="42">
        <f>[4]Итого!DF69-'[2]V_МО__был 22'!DF75</f>
        <v>0</v>
      </c>
      <c r="DG75" s="42">
        <f>[4]Итого!DG69-'[2]V_МО__был 22'!DG75</f>
        <v>0</v>
      </c>
      <c r="DH75" s="42">
        <f>[4]Итого!DH69-'[2]V_МО__был 22'!DH75</f>
        <v>0</v>
      </c>
      <c r="DI75" s="42">
        <f>[4]Итого!DI69-'[2]V_МО__был 22'!DI75</f>
        <v>0</v>
      </c>
      <c r="DJ75" s="42">
        <f>[4]Итого!DJ69-'[2]V_МО__был 22'!DJ75</f>
        <v>0</v>
      </c>
      <c r="DK75" s="42">
        <f>[4]Итого!DK69-'[2]V_МО__был 22'!DK75</f>
        <v>0</v>
      </c>
      <c r="DL75" s="42">
        <f>[4]Итого!DL69-'[2]V_МО__был 22'!DL75</f>
        <v>0</v>
      </c>
      <c r="DM75" s="42">
        <f>[4]Итого!DM69-'[2]V_МО__был 22'!DM75</f>
        <v>0</v>
      </c>
      <c r="DN75" s="42">
        <f>[4]Итого!DN69-'[2]V_МО__был 22'!DN75</f>
        <v>0</v>
      </c>
      <c r="DO75" s="42">
        <f>[4]Итого!DO69-'[2]V_МО__был 22'!DO75</f>
        <v>0</v>
      </c>
      <c r="DP75" s="42">
        <f>[4]Итого!DP69-'[2]V_МО__был 22'!DP75</f>
        <v>0</v>
      </c>
      <c r="DQ75" s="42">
        <f>[4]Итого!DQ69-'[2]V_МО__был 22'!DQ75</f>
        <v>0</v>
      </c>
      <c r="DR75" s="42">
        <f>[4]Итого!DR69-'[2]V_МО__был 22'!DR75</f>
        <v>0</v>
      </c>
      <c r="DS75" s="48">
        <f>[4]Итого!DS69-'[2]V_МО__был 22'!DS75</f>
        <v>0</v>
      </c>
      <c r="DT75" s="48">
        <f>[4]Итого!DT69-'[2]V_МО__был 22'!DT75</f>
        <v>0</v>
      </c>
      <c r="DU75" s="48">
        <f>[4]Итого!DU69-'[2]V_МО__был 22'!DU75</f>
        <v>0</v>
      </c>
      <c r="DV75" s="42">
        <f>[4]Итого!DV69-'[2]V_МО__был 22'!DV75</f>
        <v>0</v>
      </c>
      <c r="DW75" s="40">
        <f>[4]Итого!DW69-'[2]V_МО__был 22'!DW75</f>
        <v>0</v>
      </c>
      <c r="DX75" s="43">
        <f>[4]Итого!DX69-'[2]V_МО__был 22'!DX75</f>
        <v>0</v>
      </c>
      <c r="DY75" s="41">
        <f>[4]Итого!DY69-'[2]V_МО__был 22'!DY75</f>
        <v>0</v>
      </c>
      <c r="DZ75" s="42">
        <f>[4]Итого!DZ69-'[2]V_МО__был 22'!DZ75</f>
        <v>0</v>
      </c>
      <c r="EA75" s="42">
        <f>[4]Итого!EA69-'[2]V_МО__был 22'!EA75</f>
        <v>0</v>
      </c>
      <c r="EB75" s="42">
        <f>[4]Итого!EB69-'[2]V_МО__был 22'!EB75</f>
        <v>0</v>
      </c>
      <c r="EC75" s="41">
        <f>[4]Итого!EC69-'[2]V_МО__был 22'!EC75</f>
        <v>0</v>
      </c>
      <c r="ED75" s="42">
        <f>[4]Итого!ED69-'[2]V_МО__был 22'!ED75</f>
        <v>0</v>
      </c>
      <c r="EE75" s="42">
        <f>[4]Итого!EE69-'[2]V_МО__был 22'!EE75</f>
        <v>0</v>
      </c>
      <c r="EF75" s="42">
        <f>[4]Итого!EF69-'[2]V_МО__был 22'!EF75</f>
        <v>0</v>
      </c>
      <c r="EG75" s="42">
        <f>[4]Итого!EG69-'[2]V_МО__был 22'!EG75</f>
        <v>0</v>
      </c>
      <c r="EH75" s="42">
        <f>[4]Итого!EH69-'[2]V_МО__был 22'!EH75</f>
        <v>0</v>
      </c>
      <c r="EI75" s="42">
        <f>[4]Итого!EI69-'[2]V_МО__был 22'!EI75</f>
        <v>0</v>
      </c>
      <c r="EJ75" s="42">
        <f>[4]Итого!EJ69-'[2]V_МО__был 22'!EJ75</f>
        <v>0</v>
      </c>
      <c r="EK75" s="42">
        <f>[4]Итого!EK69-'[2]V_МО__был 22'!EK75</f>
        <v>0</v>
      </c>
      <c r="EL75" s="42">
        <f>[4]Итого!EL69-'[2]V_МО__был 22'!EL75</f>
        <v>0</v>
      </c>
      <c r="EM75" s="42">
        <f>[4]Итого!EM69-'[2]V_МО__был 22'!EM75</f>
        <v>0</v>
      </c>
      <c r="EN75" s="41">
        <f>[4]Итого!EN69-'[2]V_МО__был 22'!EN75</f>
        <v>0</v>
      </c>
      <c r="EO75" s="42">
        <f>[4]Итого!EO69-'[2]V_МО__был 22'!EO75</f>
        <v>0</v>
      </c>
      <c r="EP75" s="41">
        <f>[4]Итого!EP69-'[2]V_МО__был 22'!EP75</f>
        <v>0</v>
      </c>
      <c r="EQ75" s="42">
        <f>[4]Итого!EQ69-'[2]V_МО__был 22'!EQ75</f>
        <v>0</v>
      </c>
      <c r="ER75" s="42">
        <f>[4]Итого!ER69-'[2]V_МО__был 22'!ER75</f>
        <v>0</v>
      </c>
      <c r="ES75" s="42">
        <f>[4]Итого!ES69-'[2]V_МО__был 22'!ES75</f>
        <v>0</v>
      </c>
      <c r="ET75" s="42">
        <f>[4]Итого!ET69-'[2]V_МО__был 22'!ET75</f>
        <v>0</v>
      </c>
      <c r="EU75" s="42">
        <f>[4]Итого!EU69-'[2]V_МО__был 22'!EU75</f>
        <v>0</v>
      </c>
      <c r="EV75" s="42">
        <f>[4]Итого!EV69-'[2]V_МО__был 22'!EV75</f>
        <v>0</v>
      </c>
      <c r="EW75" s="42">
        <f>[4]Итого!EW69-'[2]V_МО__был 22'!EW75</f>
        <v>0</v>
      </c>
      <c r="EX75" s="42">
        <f>[4]Итого!EX69-'[2]V_МО__был 22'!EX75</f>
        <v>0</v>
      </c>
      <c r="EY75" s="42">
        <f>[4]Итого!EY69-'[2]V_МО__был 22'!EY75</f>
        <v>0</v>
      </c>
      <c r="EZ75" s="42">
        <f>[4]Итого!EZ69-'[2]V_МО__был 22'!EZ75</f>
        <v>0</v>
      </c>
      <c r="FA75" s="42">
        <f>[4]Итого!FA69-'[2]V_МО__был 22'!FA75</f>
        <v>0</v>
      </c>
      <c r="FB75" s="42">
        <f>[4]Итого!FB69-'[2]V_МО__был 22'!FB75</f>
        <v>0</v>
      </c>
      <c r="FC75" s="42">
        <f>[4]Итого!FC69-'[2]V_МО__был 22'!FC75</f>
        <v>0</v>
      </c>
      <c r="FD75" s="42">
        <f>[4]Итого!FD69-'[2]V_МО__был 22'!FD75</f>
        <v>0</v>
      </c>
      <c r="FE75" s="42">
        <f>[4]Итого!FE69-'[2]V_МО__был 22'!FE75</f>
        <v>0</v>
      </c>
      <c r="FF75" s="42">
        <f>[4]Итого!FF69-'[2]V_МО__был 22'!FF75</f>
        <v>0</v>
      </c>
      <c r="FG75" s="42">
        <f>[4]Итого!FG69-'[2]V_МО__был 22'!FG75</f>
        <v>0</v>
      </c>
      <c r="FH75" s="49">
        <f t="shared" si="86"/>
        <v>0</v>
      </c>
      <c r="FI75" s="42"/>
      <c r="FJ75" s="42"/>
      <c r="FK75" s="42"/>
      <c r="FL75" s="40">
        <f t="shared" si="87"/>
        <v>0</v>
      </c>
      <c r="FM75" s="42"/>
      <c r="FN75" s="42"/>
      <c r="FO75" s="42"/>
    </row>
    <row r="76" spans="1:171" ht="23.25" x14ac:dyDescent="0.3">
      <c r="A76" s="37">
        <f t="shared" si="88"/>
        <v>53</v>
      </c>
      <c r="B76" s="38" t="s">
        <v>263</v>
      </c>
      <c r="C76" s="39" t="s">
        <v>264</v>
      </c>
      <c r="D76" s="40">
        <f t="shared" si="82"/>
        <v>-20</v>
      </c>
      <c r="E76" s="41">
        <f t="shared" si="2"/>
        <v>-11</v>
      </c>
      <c r="F76" s="42">
        <f t="shared" si="3"/>
        <v>0</v>
      </c>
      <c r="G76" s="42">
        <f t="shared" si="3"/>
        <v>0</v>
      </c>
      <c r="H76" s="42">
        <f t="shared" si="3"/>
        <v>-11</v>
      </c>
      <c r="I76" s="42">
        <f t="shared" si="4"/>
        <v>0</v>
      </c>
      <c r="J76" s="41">
        <f t="shared" si="5"/>
        <v>-19</v>
      </c>
      <c r="K76" s="42">
        <f>[1]V_МО_ФАКТ!K76-'[2]V_МО__был 22'!K76</f>
        <v>0</v>
      </c>
      <c r="L76" s="42">
        <f>[1]V_МО_ФАКТ!L76-'[2]V_МО__был 22'!L76</f>
        <v>0</v>
      </c>
      <c r="M76" s="42">
        <f>[1]V_МО_ФАКТ!M76-'[2]V_МО__был 22'!M76</f>
        <v>-19</v>
      </c>
      <c r="N76" s="42">
        <f>[1]V_МО_ФАКТ!N76-'[2]V_МО__был 22'!N76</f>
        <v>0</v>
      </c>
      <c r="O76" s="41">
        <f t="shared" si="6"/>
        <v>8</v>
      </c>
      <c r="P76" s="42">
        <f>[1]V_МО_ФАКТ!P76-'[2]V_МО__был 22'!P76</f>
        <v>0</v>
      </c>
      <c r="Q76" s="42">
        <f>[1]V_МО_ФАКТ!Q76-'[2]V_МО__был 22'!Q76</f>
        <v>0</v>
      </c>
      <c r="R76" s="42">
        <f>[1]V_МО_ФАКТ!R76-'[2]V_МО__был 22'!R76</f>
        <v>8</v>
      </c>
      <c r="S76" s="42">
        <f>[1]V_МО_ФАКТ!S76-'[2]V_МО__был 22'!S76</f>
        <v>0</v>
      </c>
      <c r="T76" s="42">
        <f>[1]V_МО_ФАКТ!T76-'[2]V_МО__был 22'!T76</f>
        <v>0</v>
      </c>
      <c r="U76" s="42">
        <f>[1]V_МО_ФАКТ!U76-'[2]V_МО__был 22'!U76</f>
        <v>0</v>
      </c>
      <c r="V76" s="42"/>
      <c r="W76" s="41">
        <f>[1]V_МО_ФАКТ!W76-'[2]V_МО__был 22'!W76</f>
        <v>0</v>
      </c>
      <c r="X76" s="42">
        <f>[1]V_МО_ФАКТ!X76-'[2]V_МО__был 22'!X76</f>
        <v>0</v>
      </c>
      <c r="Y76" s="42">
        <f>[1]V_МО_ФАКТ!Y76-'[2]V_МО__был 22'!Y76</f>
        <v>0</v>
      </c>
      <c r="Z76" s="42">
        <f>[1]V_МО_ФАКТ!Z76-'[2]V_МО__был 22'!Z76</f>
        <v>0</v>
      </c>
      <c r="AA76" s="41">
        <f t="shared" si="7"/>
        <v>0</v>
      </c>
      <c r="AB76" s="42">
        <f>[1]V_МО_ФАКТ!AB76-'[2]V_МО__был 22'!AB76</f>
        <v>0</v>
      </c>
      <c r="AC76" s="42">
        <f>[1]V_МО_ФАКТ!AC76-'[2]V_МО__был 22'!AC76</f>
        <v>0</v>
      </c>
      <c r="AD76" s="41">
        <f t="shared" si="8"/>
        <v>0</v>
      </c>
      <c r="AE76" s="42">
        <f>[1]V_МО_ФАКТ!AE76-'[2]V_МО__был 22'!AE76</f>
        <v>0</v>
      </c>
      <c r="AF76" s="42">
        <f>[1]V_МО_ФАКТ!AF76-'[2]V_МО__был 22'!AF76</f>
        <v>0</v>
      </c>
      <c r="AG76" s="42">
        <f>[1]V_МО_ФАКТ!AG76-'[2]V_МО__был 22'!AG76</f>
        <v>0</v>
      </c>
      <c r="AH76" s="42">
        <f>[1]V_МО_ФАКТ!AH76-'[2]V_МО__был 22'!AH76</f>
        <v>0</v>
      </c>
      <c r="AI76" s="42">
        <f>[1]V_МО_ФАКТ!AI76-'[2]V_МО__был 22'!AI76</f>
        <v>0</v>
      </c>
      <c r="AJ76" s="42">
        <f>[1]V_МО_ФАКТ!AJ76-'[2]V_МО__был 22'!AJ76</f>
        <v>0</v>
      </c>
      <c r="AK76" s="41">
        <f t="shared" si="9"/>
        <v>0</v>
      </c>
      <c r="AL76" s="42">
        <f>[3]V_МО_ФАКТ!AL76-'[2]V_МО__был 22'!AL76</f>
        <v>0</v>
      </c>
      <c r="AM76" s="42">
        <f>[3]V_МО_ФАКТ!AM76-'[2]V_МО__был 22'!AM76</f>
        <v>0</v>
      </c>
      <c r="AN76" s="42">
        <f>[1]V_МО_ФАКТ!AN76-'[2]V_МО__был 22'!AN76</f>
        <v>-9</v>
      </c>
      <c r="AO76" s="42"/>
      <c r="AP76" s="43">
        <f t="shared" si="10"/>
        <v>0</v>
      </c>
      <c r="AQ76" s="42">
        <f>[3]V_МО_ФАКТ!AQ76-'[2]V_МО__был 22'!AQ76</f>
        <v>0</v>
      </c>
      <c r="AR76" s="42">
        <f>[3]V_МО_ФАКТ!AR76-'[2]V_МО__был 22'!AR76</f>
        <v>0</v>
      </c>
      <c r="AS76" s="42">
        <f>[3]V_МО_ФАКТ!AS76-'[2]V_МО__был 22'!AS76</f>
        <v>0</v>
      </c>
      <c r="AT76" s="43">
        <f t="shared" si="83"/>
        <v>-29</v>
      </c>
      <c r="AU76" s="41">
        <f t="shared" si="84"/>
        <v>-12</v>
      </c>
      <c r="AV76" s="41">
        <v>0</v>
      </c>
      <c r="AW76" s="42"/>
      <c r="AX76" s="42"/>
      <c r="AY76" s="42">
        <v>-12</v>
      </c>
      <c r="AZ76" s="42"/>
      <c r="BA76" s="42"/>
      <c r="BB76" s="42"/>
      <c r="BC76" s="42">
        <f>[3]V_МО_ФАКТ!BC76-'[2]V_МО__был 22'!BC76</f>
        <v>-17</v>
      </c>
      <c r="BD76" s="45">
        <f t="shared" si="85"/>
        <v>0</v>
      </c>
      <c r="BE76" s="42">
        <f>[3]V_МО_ФАКТ!BE76-'[2]V_МО__был 22'!BE76</f>
        <v>0</v>
      </c>
      <c r="BF76" s="42">
        <f>[3]V_МО_ФАКТ!BF76-'[2]V_МО__был 22'!BF76</f>
        <v>0</v>
      </c>
      <c r="BG76" s="42">
        <f>[3]V_МО_ФАКТ!BG76-'[2]V_МО__был 22'!BG76</f>
        <v>0</v>
      </c>
      <c r="BH76" s="46">
        <f t="shared" si="13"/>
        <v>0</v>
      </c>
      <c r="BI76" s="42">
        <f>[3]V_МО_ФАКТ!BI76-'[2]V_МО__был 22'!BI76</f>
        <v>0</v>
      </c>
      <c r="BJ76" s="42">
        <f>[3]V_МО_ФАКТ!BJ76-'[2]V_МО__был 22'!BJ76</f>
        <v>0</v>
      </c>
      <c r="BK76" s="42">
        <f>[3]V_МО_ФАКТ!BK76-'[2]V_МО__был 22'!BK76</f>
        <v>0</v>
      </c>
      <c r="BL76" s="42">
        <f>[3]V_МО_ФАКТ!BL76-'[2]V_МО__был 22'!BL76</f>
        <v>0</v>
      </c>
      <c r="BM76" s="46">
        <f t="shared" si="14"/>
        <v>2</v>
      </c>
      <c r="BN76" s="42">
        <f>[3]V_МО_ФАКТ!BN76-'[2]V_МО__был 22'!BN76</f>
        <v>0</v>
      </c>
      <c r="BO76" s="42">
        <f>[3]V_МО_ФАКТ!BO76-'[2]V_МО__был 22'!BO76</f>
        <v>2</v>
      </c>
      <c r="BP76" s="42">
        <f>[3]V_МО_ФАКТ!BP76-'[2]V_МО__был 22'!BP76</f>
        <v>-23</v>
      </c>
      <c r="BQ76" s="46">
        <f t="shared" si="15"/>
        <v>0</v>
      </c>
      <c r="BR76" s="42">
        <f>[3]V_МО_ФАКТ!BR76-'[2]V_МО__был 22'!BR76</f>
        <v>0</v>
      </c>
      <c r="BS76" s="42">
        <f>[3]V_МО_ФАКТ!BS76-'[2]V_МО__был 22'!BS76</f>
        <v>0</v>
      </c>
      <c r="BT76" s="42">
        <f>[3]V_МО_ФАКТ!BT76-'[2]V_МО__был 22'!BT76</f>
        <v>0</v>
      </c>
      <c r="BU76" s="42">
        <f>[3]V_МО_ФАКТ!BU76-'[2]V_МО__был 22'!BU76</f>
        <v>0</v>
      </c>
      <c r="BV76" s="42">
        <f>[3]V_МО_ФАКТ!BV76-'[2]V_МО__был 22'!BV76</f>
        <v>0</v>
      </c>
      <c r="BW76" s="42">
        <f>[3]V_МО_ФАКТ!BW76-'[2]V_МО__был 22'!BW76</f>
        <v>0</v>
      </c>
      <c r="BX76" s="42">
        <f>[3]V_МО_ФАКТ!BX76-'[2]V_МО__был 22'!BX76</f>
        <v>0</v>
      </c>
      <c r="BY76" s="42">
        <f>[3]V_МО_ФАКТ!BY76-'[2]V_МО__был 22'!BY76</f>
        <v>0</v>
      </c>
      <c r="BZ76" s="40">
        <f t="shared" si="21"/>
        <v>0</v>
      </c>
      <c r="CA76" s="43">
        <f t="shared" si="89"/>
        <v>0</v>
      </c>
      <c r="CB76" s="42">
        <f>[4]Итого!CB70-'[2]V_МО__был 22'!CB76</f>
        <v>0</v>
      </c>
      <c r="CC76" s="42">
        <f>[4]Итого!CC70-'[2]V_МО__был 22'!CC76</f>
        <v>0</v>
      </c>
      <c r="CD76" s="42">
        <f>[4]Итого!CD70-'[2]V_МО__был 22'!CD76</f>
        <v>0</v>
      </c>
      <c r="CE76" s="42">
        <f>[4]Итого!CE70-'[2]V_МО__был 22'!CE76</f>
        <v>0</v>
      </c>
      <c r="CF76" s="41">
        <f>[4]Итого!CF70-'[2]V_МО__был 22'!CF76</f>
        <v>0</v>
      </c>
      <c r="CG76" s="42">
        <f>[4]Итого!CG70-'[2]V_МО__был 22'!CG76</f>
        <v>0</v>
      </c>
      <c r="CH76" s="42">
        <f>[4]Итого!CH70-'[2]V_МО__был 22'!CH76</f>
        <v>0</v>
      </c>
      <c r="CI76" s="42">
        <f>[4]Итого!CI70-'[2]V_МО__был 22'!CI76</f>
        <v>0</v>
      </c>
      <c r="CJ76" s="42">
        <f>[4]Итого!CJ70-'[2]V_МО__был 22'!CJ76</f>
        <v>0</v>
      </c>
      <c r="CK76" s="42">
        <f>[4]Итого!CK70-'[2]V_МО__был 22'!CK76</f>
        <v>0</v>
      </c>
      <c r="CL76" s="42">
        <f>[4]Итого!CL70-'[2]V_МО__был 22'!CL76</f>
        <v>0</v>
      </c>
      <c r="CM76" s="42">
        <f>[4]Итого!CM70-'[2]V_МО__был 22'!CM76</f>
        <v>0</v>
      </c>
      <c r="CN76" s="42">
        <f>[4]Итого!CN70-'[2]V_МО__был 22'!CN76</f>
        <v>0</v>
      </c>
      <c r="CO76" s="42">
        <f>[4]Итого!CO70-'[2]V_МО__был 22'!CO76</f>
        <v>0</v>
      </c>
      <c r="CP76" s="42">
        <f>[4]Итого!CP70-'[2]V_МО__был 22'!CP76</f>
        <v>0</v>
      </c>
      <c r="CQ76" s="42">
        <f>[4]Итого!CQ70-'[2]V_МО__был 22'!CQ76</f>
        <v>0</v>
      </c>
      <c r="CR76" s="42">
        <f>[4]Итого!CR70-'[2]V_МО__был 22'!CR76</f>
        <v>0</v>
      </c>
      <c r="CS76" s="42">
        <f>[4]Итого!CS70-'[2]V_МО__был 22'!CS76</f>
        <v>0</v>
      </c>
      <c r="CT76" s="42">
        <f>[4]Итого!CT70-'[2]V_МО__был 22'!CT76</f>
        <v>0</v>
      </c>
      <c r="CU76" s="42">
        <f>[4]Итого!CU70-'[2]V_МО__был 22'!CU76</f>
        <v>0</v>
      </c>
      <c r="CV76" s="42">
        <f>[4]Итого!CV70-'[2]V_МО__был 22'!CV76</f>
        <v>0</v>
      </c>
      <c r="CW76" s="42">
        <f>[4]Итого!CW70-'[2]V_МО__был 22'!CW76</f>
        <v>0</v>
      </c>
      <c r="CX76" s="42">
        <f>[4]Итого!CX70-'[2]V_МО__был 22'!CX76</f>
        <v>0</v>
      </c>
      <c r="CY76" s="42">
        <f>[4]Итого!CY70-'[2]V_МО__был 22'!CY76</f>
        <v>0</v>
      </c>
      <c r="CZ76" s="42">
        <f>[4]Итого!CZ70-'[2]V_МО__был 22'!CZ76</f>
        <v>0</v>
      </c>
      <c r="DA76" s="42">
        <f>[4]Итого!DA70-'[2]V_МО__был 22'!DA76</f>
        <v>0</v>
      </c>
      <c r="DB76" s="42">
        <f>[4]Итого!DB70-'[2]V_МО__был 22'!DB76</f>
        <v>0</v>
      </c>
      <c r="DC76" s="42">
        <f>[4]Итого!DC70-'[2]V_МО__был 22'!DC76</f>
        <v>0</v>
      </c>
      <c r="DD76" s="42">
        <f>[4]Итого!DD70-'[2]V_МО__был 22'!DD76</f>
        <v>0</v>
      </c>
      <c r="DE76" s="42">
        <f>[4]Итого!DE70-'[2]V_МО__был 22'!DE76</f>
        <v>0</v>
      </c>
      <c r="DF76" s="42">
        <f>[4]Итого!DF70-'[2]V_МО__был 22'!DF76</f>
        <v>0</v>
      </c>
      <c r="DG76" s="42">
        <f>[4]Итого!DG70-'[2]V_МО__был 22'!DG76</f>
        <v>0</v>
      </c>
      <c r="DH76" s="42">
        <f>[4]Итого!DH70-'[2]V_МО__был 22'!DH76</f>
        <v>0</v>
      </c>
      <c r="DI76" s="42">
        <f>[4]Итого!DI70-'[2]V_МО__был 22'!DI76</f>
        <v>0</v>
      </c>
      <c r="DJ76" s="42">
        <f>[4]Итого!DJ70-'[2]V_МО__был 22'!DJ76</f>
        <v>0</v>
      </c>
      <c r="DK76" s="42">
        <f>[4]Итого!DK70-'[2]V_МО__был 22'!DK76</f>
        <v>0</v>
      </c>
      <c r="DL76" s="42">
        <f>[4]Итого!DL70-'[2]V_МО__был 22'!DL76</f>
        <v>0</v>
      </c>
      <c r="DM76" s="42">
        <f>[4]Итого!DM70-'[2]V_МО__был 22'!DM76</f>
        <v>0</v>
      </c>
      <c r="DN76" s="42">
        <f>[4]Итого!DN70-'[2]V_МО__был 22'!DN76</f>
        <v>0</v>
      </c>
      <c r="DO76" s="42">
        <f>[4]Итого!DO70-'[2]V_МО__был 22'!DO76</f>
        <v>0</v>
      </c>
      <c r="DP76" s="42">
        <f>[4]Итого!DP70-'[2]V_МО__был 22'!DP76</f>
        <v>0</v>
      </c>
      <c r="DQ76" s="42">
        <f>[4]Итого!DQ70-'[2]V_МО__был 22'!DQ76</f>
        <v>0</v>
      </c>
      <c r="DR76" s="42">
        <f>[4]Итого!DR70-'[2]V_МО__был 22'!DR76</f>
        <v>0</v>
      </c>
      <c r="DS76" s="48">
        <f>[4]Итого!DS70-'[2]V_МО__был 22'!DS76</f>
        <v>0</v>
      </c>
      <c r="DT76" s="48">
        <f>[4]Итого!DT70-'[2]V_МО__был 22'!DT76</f>
        <v>0</v>
      </c>
      <c r="DU76" s="48">
        <f>[4]Итого!DU70-'[2]V_МО__был 22'!DU76</f>
        <v>0</v>
      </c>
      <c r="DV76" s="42">
        <f>[4]Итого!DV70-'[2]V_МО__был 22'!DV76</f>
        <v>0</v>
      </c>
      <c r="DW76" s="40">
        <f>[4]Итого!DW70-'[2]V_МО__был 22'!DW76</f>
        <v>0</v>
      </c>
      <c r="DX76" s="43">
        <f>[4]Итого!DX70-'[2]V_МО__был 22'!DX76</f>
        <v>0</v>
      </c>
      <c r="DY76" s="41">
        <f>[4]Итого!DY70-'[2]V_МО__был 22'!DY76</f>
        <v>0</v>
      </c>
      <c r="DZ76" s="42">
        <f>[4]Итого!DZ70-'[2]V_МО__был 22'!DZ76</f>
        <v>0</v>
      </c>
      <c r="EA76" s="42">
        <f>[4]Итого!EA70-'[2]V_МО__был 22'!EA76</f>
        <v>0</v>
      </c>
      <c r="EB76" s="42">
        <f>[4]Итого!EB70-'[2]V_МО__был 22'!EB76</f>
        <v>0</v>
      </c>
      <c r="EC76" s="41">
        <f>[4]Итого!EC70-'[2]V_МО__был 22'!EC76</f>
        <v>0</v>
      </c>
      <c r="ED76" s="42">
        <f>[4]Итого!ED70-'[2]V_МО__был 22'!ED76</f>
        <v>0</v>
      </c>
      <c r="EE76" s="42">
        <f>[4]Итого!EE70-'[2]V_МО__был 22'!EE76</f>
        <v>0</v>
      </c>
      <c r="EF76" s="42">
        <f>[4]Итого!EF70-'[2]V_МО__был 22'!EF76</f>
        <v>0</v>
      </c>
      <c r="EG76" s="42">
        <f>[4]Итого!EG70-'[2]V_МО__был 22'!EG76</f>
        <v>0</v>
      </c>
      <c r="EH76" s="42">
        <f>[4]Итого!EH70-'[2]V_МО__был 22'!EH76</f>
        <v>0</v>
      </c>
      <c r="EI76" s="42">
        <f>[4]Итого!EI70-'[2]V_МО__был 22'!EI76</f>
        <v>0</v>
      </c>
      <c r="EJ76" s="42">
        <f>[4]Итого!EJ70-'[2]V_МО__был 22'!EJ76</f>
        <v>0</v>
      </c>
      <c r="EK76" s="42">
        <f>[4]Итого!EK70-'[2]V_МО__был 22'!EK76</f>
        <v>0</v>
      </c>
      <c r="EL76" s="42">
        <f>[4]Итого!EL70-'[2]V_МО__был 22'!EL76</f>
        <v>0</v>
      </c>
      <c r="EM76" s="42">
        <f>[4]Итого!EM70-'[2]V_МО__был 22'!EM76</f>
        <v>0</v>
      </c>
      <c r="EN76" s="41">
        <f>[4]Итого!EN70-'[2]V_МО__был 22'!EN76</f>
        <v>0</v>
      </c>
      <c r="EO76" s="42">
        <f>[4]Итого!EO70-'[2]V_МО__был 22'!EO76</f>
        <v>0</v>
      </c>
      <c r="EP76" s="41">
        <f>[4]Итого!EP70-'[2]V_МО__был 22'!EP76</f>
        <v>0</v>
      </c>
      <c r="EQ76" s="42">
        <f>[4]Итого!EQ70-'[2]V_МО__был 22'!EQ76</f>
        <v>0</v>
      </c>
      <c r="ER76" s="42">
        <f>[4]Итого!ER70-'[2]V_МО__был 22'!ER76</f>
        <v>0</v>
      </c>
      <c r="ES76" s="42">
        <f>[4]Итого!ES70-'[2]V_МО__был 22'!ES76</f>
        <v>0</v>
      </c>
      <c r="ET76" s="42">
        <f>[4]Итого!ET70-'[2]V_МО__был 22'!ET76</f>
        <v>0</v>
      </c>
      <c r="EU76" s="42">
        <f>[4]Итого!EU70-'[2]V_МО__был 22'!EU76</f>
        <v>0</v>
      </c>
      <c r="EV76" s="42">
        <f>[4]Итого!EV70-'[2]V_МО__был 22'!EV76</f>
        <v>0</v>
      </c>
      <c r="EW76" s="42">
        <f>[4]Итого!EW70-'[2]V_МО__был 22'!EW76</f>
        <v>0</v>
      </c>
      <c r="EX76" s="42">
        <f>[4]Итого!EX70-'[2]V_МО__был 22'!EX76</f>
        <v>0</v>
      </c>
      <c r="EY76" s="42">
        <f>[4]Итого!EY70-'[2]V_МО__был 22'!EY76</f>
        <v>0</v>
      </c>
      <c r="EZ76" s="42">
        <f>[4]Итого!EZ70-'[2]V_МО__был 22'!EZ76</f>
        <v>0</v>
      </c>
      <c r="FA76" s="42">
        <f>[4]Итого!FA70-'[2]V_МО__был 22'!FA76</f>
        <v>0</v>
      </c>
      <c r="FB76" s="42">
        <f>[4]Итого!FB70-'[2]V_МО__был 22'!FB76</f>
        <v>0</v>
      </c>
      <c r="FC76" s="42">
        <f>[4]Итого!FC70-'[2]V_МО__был 22'!FC76</f>
        <v>0</v>
      </c>
      <c r="FD76" s="42">
        <f>[4]Итого!FD70-'[2]V_МО__был 22'!FD76</f>
        <v>0</v>
      </c>
      <c r="FE76" s="42">
        <f>[4]Итого!FE70-'[2]V_МО__был 22'!FE76</f>
        <v>0</v>
      </c>
      <c r="FF76" s="42">
        <f>[4]Итого!FF70-'[2]V_МО__был 22'!FF76</f>
        <v>0</v>
      </c>
      <c r="FG76" s="42">
        <f>[4]Итого!FG70-'[2]V_МО__был 22'!FG76</f>
        <v>0</v>
      </c>
      <c r="FH76" s="49">
        <f t="shared" si="86"/>
        <v>0</v>
      </c>
      <c r="FI76" s="42"/>
      <c r="FJ76" s="42"/>
      <c r="FK76" s="42"/>
      <c r="FL76" s="40">
        <f t="shared" si="87"/>
        <v>0</v>
      </c>
      <c r="FM76" s="42"/>
      <c r="FN76" s="42"/>
      <c r="FO76" s="42"/>
    </row>
    <row r="77" spans="1:171" ht="23.25" x14ac:dyDescent="0.3">
      <c r="A77" s="37">
        <f t="shared" si="88"/>
        <v>54</v>
      </c>
      <c r="B77" s="38" t="s">
        <v>265</v>
      </c>
      <c r="C77" s="39" t="s">
        <v>266</v>
      </c>
      <c r="D77" s="40">
        <f t="shared" si="82"/>
        <v>0</v>
      </c>
      <c r="E77" s="41">
        <f t="shared" si="2"/>
        <v>0</v>
      </c>
      <c r="F77" s="42">
        <f t="shared" si="3"/>
        <v>0</v>
      </c>
      <c r="G77" s="42">
        <f t="shared" si="3"/>
        <v>0</v>
      </c>
      <c r="H77" s="42">
        <f t="shared" si="3"/>
        <v>0</v>
      </c>
      <c r="I77" s="42">
        <f t="shared" si="4"/>
        <v>0</v>
      </c>
      <c r="J77" s="41">
        <f t="shared" si="5"/>
        <v>0</v>
      </c>
      <c r="K77" s="42">
        <f>[1]V_МО_ФАКТ!K77-'[2]V_МО__был 22'!K77</f>
        <v>0</v>
      </c>
      <c r="L77" s="42">
        <f>[1]V_МО_ФАКТ!L77-'[2]V_МО__был 22'!L77</f>
        <v>0</v>
      </c>
      <c r="M77" s="42">
        <f>[1]V_МО_ФАКТ!M77-'[2]V_МО__был 22'!M77</f>
        <v>0</v>
      </c>
      <c r="N77" s="42">
        <f>[1]V_МО_ФАКТ!N77-'[2]V_МО__был 22'!N77</f>
        <v>0</v>
      </c>
      <c r="O77" s="41">
        <f t="shared" si="6"/>
        <v>0</v>
      </c>
      <c r="P77" s="42">
        <f>[1]V_МО_ФАКТ!P77-'[2]V_МО__был 22'!P77</f>
        <v>0</v>
      </c>
      <c r="Q77" s="42">
        <f>[1]V_МО_ФАКТ!Q77-'[2]V_МО__был 22'!Q77</f>
        <v>0</v>
      </c>
      <c r="R77" s="42">
        <f>[1]V_МО_ФАКТ!R77-'[2]V_МО__был 22'!R77</f>
        <v>0</v>
      </c>
      <c r="S77" s="42">
        <f>[1]V_МО_ФАКТ!S77-'[2]V_МО__был 22'!S77</f>
        <v>0</v>
      </c>
      <c r="T77" s="42">
        <f>[1]V_МО_ФАКТ!T77-'[2]V_МО__был 22'!T77</f>
        <v>0</v>
      </c>
      <c r="U77" s="42">
        <f>[1]V_МО_ФАКТ!U77-'[2]V_МО__был 22'!U77</f>
        <v>0</v>
      </c>
      <c r="V77" s="42"/>
      <c r="W77" s="41">
        <f>[1]V_МО_ФАКТ!W77-'[2]V_МО__был 22'!W77</f>
        <v>0</v>
      </c>
      <c r="X77" s="42">
        <f>[1]V_МО_ФАКТ!X77-'[2]V_МО__был 22'!X77</f>
        <v>0</v>
      </c>
      <c r="Y77" s="42">
        <f>[1]V_МО_ФАКТ!Y77-'[2]V_МО__был 22'!Y77</f>
        <v>0</v>
      </c>
      <c r="Z77" s="42">
        <f>[1]V_МО_ФАКТ!Z77-'[2]V_МО__был 22'!Z77</f>
        <v>0</v>
      </c>
      <c r="AA77" s="41">
        <f t="shared" si="7"/>
        <v>0</v>
      </c>
      <c r="AB77" s="42">
        <f>[1]V_МО_ФАКТ!AB77-'[2]V_МО__был 22'!AB77</f>
        <v>0</v>
      </c>
      <c r="AC77" s="42">
        <f>[1]V_МО_ФАКТ!AC77-'[2]V_МО__был 22'!AC77</f>
        <v>0</v>
      </c>
      <c r="AD77" s="41">
        <f t="shared" si="8"/>
        <v>0</v>
      </c>
      <c r="AE77" s="42">
        <f>[1]V_МО_ФАКТ!AE77-'[2]V_МО__был 22'!AE77</f>
        <v>0</v>
      </c>
      <c r="AF77" s="42">
        <f>[1]V_МО_ФАКТ!AF77-'[2]V_МО__был 22'!AF77</f>
        <v>0</v>
      </c>
      <c r="AG77" s="42">
        <f>[1]V_МО_ФАКТ!AG77-'[2]V_МО__был 22'!AG77</f>
        <v>0</v>
      </c>
      <c r="AH77" s="42">
        <f>[1]V_МО_ФАКТ!AH77-'[2]V_МО__был 22'!AH77</f>
        <v>0</v>
      </c>
      <c r="AI77" s="42">
        <f>[1]V_МО_ФАКТ!AI77-'[2]V_МО__был 22'!AI77</f>
        <v>0</v>
      </c>
      <c r="AJ77" s="42">
        <f>[1]V_МО_ФАКТ!AJ77-'[2]V_МО__был 22'!AJ77</f>
        <v>0</v>
      </c>
      <c r="AK77" s="41">
        <f t="shared" si="9"/>
        <v>0</v>
      </c>
      <c r="AL77" s="42">
        <f>[3]V_МО_ФАКТ!AL77-'[2]V_МО__был 22'!AL77</f>
        <v>0</v>
      </c>
      <c r="AM77" s="42">
        <f>[3]V_МО_ФАКТ!AM77-'[2]V_МО__был 22'!AM77</f>
        <v>0</v>
      </c>
      <c r="AN77" s="42">
        <f>[1]V_МО_ФАКТ!AN77-'[2]V_МО__был 22'!AN77</f>
        <v>0</v>
      </c>
      <c r="AO77" s="42"/>
      <c r="AP77" s="43">
        <f t="shared" si="10"/>
        <v>0</v>
      </c>
      <c r="AQ77" s="42">
        <f>[3]V_МО_ФАКТ!AQ77-'[2]V_МО__был 22'!AQ77</f>
        <v>0</v>
      </c>
      <c r="AR77" s="42">
        <f>[3]V_МО_ФАКТ!AR77-'[2]V_МО__был 22'!AR77</f>
        <v>0</v>
      </c>
      <c r="AS77" s="42">
        <f>[3]V_МО_ФАКТ!AS77-'[2]V_МО__был 22'!AS77</f>
        <v>0</v>
      </c>
      <c r="AT77" s="43">
        <f>AU77+BC77+BD77</f>
        <v>9</v>
      </c>
      <c r="AU77" s="41">
        <f t="shared" si="84"/>
        <v>0</v>
      </c>
      <c r="AV77" s="41">
        <v>0</v>
      </c>
      <c r="AW77" s="42">
        <v>0</v>
      </c>
      <c r="AX77" s="42"/>
      <c r="AY77" s="69"/>
      <c r="AZ77" s="42"/>
      <c r="BA77" s="42"/>
      <c r="BB77" s="42"/>
      <c r="BC77" s="42">
        <f>[3]V_МО_ФАКТ!BC77-'[2]V_МО__был 22'!BC77</f>
        <v>0</v>
      </c>
      <c r="BD77" s="45">
        <f t="shared" si="85"/>
        <v>9</v>
      </c>
      <c r="BE77" s="42">
        <f>[3]V_МО_ФАКТ!BE77-'[2]V_МО__был 22'!BE77</f>
        <v>12</v>
      </c>
      <c r="BF77" s="42">
        <f>[3]V_МО_ФАКТ!BF77-'[2]V_МО__был 22'!BF77</f>
        <v>-3</v>
      </c>
      <c r="BG77" s="42">
        <f>[3]V_МО_ФАКТ!BG77-'[2]V_МО__был 22'!BG77</f>
        <v>0</v>
      </c>
      <c r="BH77" s="46">
        <f t="shared" si="13"/>
        <v>0</v>
      </c>
      <c r="BI77" s="42">
        <f>[3]V_МО_ФАКТ!BI77-'[2]V_МО__был 22'!BI77</f>
        <v>0</v>
      </c>
      <c r="BJ77" s="42">
        <f>[3]V_МО_ФАКТ!BJ77-'[2]V_МО__был 22'!BJ77</f>
        <v>0</v>
      </c>
      <c r="BK77" s="42">
        <f>[3]V_МО_ФАКТ!BK77-'[2]V_МО__был 22'!BK77</f>
        <v>0</v>
      </c>
      <c r="BL77" s="42">
        <f>[3]V_МО_ФАКТ!BL77-'[2]V_МО__был 22'!BL77</f>
        <v>0</v>
      </c>
      <c r="BM77" s="46">
        <f t="shared" si="14"/>
        <v>0</v>
      </c>
      <c r="BN77" s="42">
        <f>[3]V_МО_ФАКТ!BN77-'[2]V_МО__был 22'!BN77</f>
        <v>0</v>
      </c>
      <c r="BO77" s="42">
        <f>[3]V_МО_ФАКТ!BO77-'[2]V_МО__был 22'!BO77</f>
        <v>0</v>
      </c>
      <c r="BP77" s="42">
        <f>[3]V_МО_ФАКТ!BP77-'[2]V_МО__был 22'!BP77</f>
        <v>0</v>
      </c>
      <c r="BQ77" s="46">
        <f t="shared" si="15"/>
        <v>0</v>
      </c>
      <c r="BR77" s="42">
        <f>[3]V_МО_ФАКТ!BR77-'[2]V_МО__был 22'!BR77</f>
        <v>0</v>
      </c>
      <c r="BS77" s="42">
        <f>[3]V_МО_ФАКТ!BS77-'[2]V_МО__был 22'!BS77</f>
        <v>0</v>
      </c>
      <c r="BT77" s="42">
        <f>[3]V_МО_ФАКТ!BT77-'[2]V_МО__был 22'!BT77</f>
        <v>0</v>
      </c>
      <c r="BU77" s="42">
        <f>[3]V_МО_ФАКТ!BU77-'[2]V_МО__был 22'!BU77</f>
        <v>0</v>
      </c>
      <c r="BV77" s="42">
        <f>[3]V_МО_ФАКТ!BV77-'[2]V_МО__был 22'!BV77</f>
        <v>0</v>
      </c>
      <c r="BW77" s="42">
        <f>[3]V_МО_ФАКТ!BW77-'[2]V_МО__был 22'!BW77</f>
        <v>0</v>
      </c>
      <c r="BX77" s="42">
        <f>[3]V_МО_ФАКТ!BX77-'[2]V_МО__был 22'!BX77</f>
        <v>0</v>
      </c>
      <c r="BY77" s="42">
        <f>[3]V_МО_ФАКТ!BY77-'[2]V_МО__был 22'!BY77</f>
        <v>0</v>
      </c>
      <c r="BZ77" s="40">
        <f t="shared" si="21"/>
        <v>0</v>
      </c>
      <c r="CA77" s="43">
        <f t="shared" si="89"/>
        <v>0</v>
      </c>
      <c r="CB77" s="42">
        <f>[4]Итого!CB71-'[2]V_МО__был 22'!CB77</f>
        <v>0</v>
      </c>
      <c r="CC77" s="42">
        <f>[4]Итого!CC71-'[2]V_МО__был 22'!CC77</f>
        <v>0</v>
      </c>
      <c r="CD77" s="42">
        <f>[4]Итого!CD71-'[2]V_МО__был 22'!CD77</f>
        <v>0</v>
      </c>
      <c r="CE77" s="42">
        <f>[4]Итого!CE71-'[2]V_МО__был 22'!CE77</f>
        <v>0</v>
      </c>
      <c r="CF77" s="41">
        <f>[4]Итого!CF71-'[2]V_МО__был 22'!CF77</f>
        <v>0</v>
      </c>
      <c r="CG77" s="42">
        <f>[4]Итого!CG71-'[2]V_МО__был 22'!CG77</f>
        <v>0</v>
      </c>
      <c r="CH77" s="42">
        <f>[4]Итого!CH71-'[2]V_МО__был 22'!CH77</f>
        <v>0</v>
      </c>
      <c r="CI77" s="42">
        <f>[4]Итого!CI71-'[2]V_МО__был 22'!CI77</f>
        <v>0</v>
      </c>
      <c r="CJ77" s="42">
        <f>[4]Итого!CJ71-'[2]V_МО__был 22'!CJ77</f>
        <v>0</v>
      </c>
      <c r="CK77" s="42">
        <f>[4]Итого!CK71-'[2]V_МО__был 22'!CK77</f>
        <v>0</v>
      </c>
      <c r="CL77" s="42">
        <f>[4]Итого!CL71-'[2]V_МО__был 22'!CL77</f>
        <v>0</v>
      </c>
      <c r="CM77" s="42">
        <f>[4]Итого!CM71-'[2]V_МО__был 22'!CM77</f>
        <v>0</v>
      </c>
      <c r="CN77" s="42">
        <f>[4]Итого!CN71-'[2]V_МО__был 22'!CN77</f>
        <v>0</v>
      </c>
      <c r="CO77" s="42">
        <f>[4]Итого!CO71-'[2]V_МО__был 22'!CO77</f>
        <v>0</v>
      </c>
      <c r="CP77" s="42">
        <f>[4]Итого!CP71-'[2]V_МО__был 22'!CP77</f>
        <v>0</v>
      </c>
      <c r="CQ77" s="42">
        <f>[4]Итого!CQ71-'[2]V_МО__был 22'!CQ77</f>
        <v>0</v>
      </c>
      <c r="CR77" s="42">
        <f>[4]Итого!CR71-'[2]V_МО__был 22'!CR77</f>
        <v>0</v>
      </c>
      <c r="CS77" s="42">
        <f>[4]Итого!CS71-'[2]V_МО__был 22'!CS77</f>
        <v>0</v>
      </c>
      <c r="CT77" s="42">
        <f>[4]Итого!CT71-'[2]V_МО__был 22'!CT77</f>
        <v>0</v>
      </c>
      <c r="CU77" s="42">
        <f>[4]Итого!CU71-'[2]V_МО__был 22'!CU77</f>
        <v>0</v>
      </c>
      <c r="CV77" s="42">
        <f>[4]Итого!CV71-'[2]V_МО__был 22'!CV77</f>
        <v>0</v>
      </c>
      <c r="CW77" s="42">
        <f>[4]Итого!CW71-'[2]V_МО__был 22'!CW77</f>
        <v>0</v>
      </c>
      <c r="CX77" s="42">
        <f>[4]Итого!CX71-'[2]V_МО__был 22'!CX77</f>
        <v>0</v>
      </c>
      <c r="CY77" s="42">
        <f>[4]Итого!CY71-'[2]V_МО__был 22'!CY77</f>
        <v>0</v>
      </c>
      <c r="CZ77" s="42">
        <f>[4]Итого!CZ71-'[2]V_МО__был 22'!CZ77</f>
        <v>0</v>
      </c>
      <c r="DA77" s="42">
        <f>[4]Итого!DA71-'[2]V_МО__был 22'!DA77</f>
        <v>0</v>
      </c>
      <c r="DB77" s="42">
        <f>[4]Итого!DB71-'[2]V_МО__был 22'!DB77</f>
        <v>0</v>
      </c>
      <c r="DC77" s="42">
        <f>[4]Итого!DC71-'[2]V_МО__был 22'!DC77</f>
        <v>0</v>
      </c>
      <c r="DD77" s="42">
        <f>[4]Итого!DD71-'[2]V_МО__был 22'!DD77</f>
        <v>0</v>
      </c>
      <c r="DE77" s="42">
        <f>[4]Итого!DE71-'[2]V_МО__был 22'!DE77</f>
        <v>0</v>
      </c>
      <c r="DF77" s="42">
        <f>[4]Итого!DF71-'[2]V_МО__был 22'!DF77</f>
        <v>0</v>
      </c>
      <c r="DG77" s="42">
        <f>[4]Итого!DG71-'[2]V_МО__был 22'!DG77</f>
        <v>0</v>
      </c>
      <c r="DH77" s="42">
        <f>[4]Итого!DH71-'[2]V_МО__был 22'!DH77</f>
        <v>0</v>
      </c>
      <c r="DI77" s="42">
        <f>[4]Итого!DI71-'[2]V_МО__был 22'!DI77</f>
        <v>0</v>
      </c>
      <c r="DJ77" s="42">
        <f>[4]Итого!DJ71-'[2]V_МО__был 22'!DJ77</f>
        <v>0</v>
      </c>
      <c r="DK77" s="42">
        <f>[4]Итого!DK71-'[2]V_МО__был 22'!DK77</f>
        <v>0</v>
      </c>
      <c r="DL77" s="42">
        <f>[4]Итого!DL71-'[2]V_МО__был 22'!DL77</f>
        <v>0</v>
      </c>
      <c r="DM77" s="42">
        <f>[4]Итого!DM71-'[2]V_МО__был 22'!DM77</f>
        <v>0</v>
      </c>
      <c r="DN77" s="42">
        <f>[4]Итого!DN71-'[2]V_МО__был 22'!DN77</f>
        <v>0</v>
      </c>
      <c r="DO77" s="42">
        <f>[4]Итого!DO71-'[2]V_МО__был 22'!DO77</f>
        <v>0</v>
      </c>
      <c r="DP77" s="42">
        <f>[4]Итого!DP71-'[2]V_МО__был 22'!DP77</f>
        <v>0</v>
      </c>
      <c r="DQ77" s="42">
        <f>[4]Итого!DQ71-'[2]V_МО__был 22'!DQ77</f>
        <v>0</v>
      </c>
      <c r="DR77" s="42">
        <f>[4]Итого!DR71-'[2]V_МО__был 22'!DR77</f>
        <v>0</v>
      </c>
      <c r="DS77" s="48">
        <f>[4]Итого!DS71-'[2]V_МО__был 22'!DS77</f>
        <v>0</v>
      </c>
      <c r="DT77" s="48">
        <f>[4]Итого!DT71-'[2]V_МО__был 22'!DT77</f>
        <v>0</v>
      </c>
      <c r="DU77" s="48">
        <f>[4]Итого!DU71-'[2]V_МО__был 22'!DU77</f>
        <v>0</v>
      </c>
      <c r="DV77" s="42">
        <f>[4]Итого!DV71-'[2]V_МО__был 22'!DV77</f>
        <v>0</v>
      </c>
      <c r="DW77" s="40">
        <f>[4]Итого!DW71-'[2]V_МО__был 22'!DW77</f>
        <v>-873</v>
      </c>
      <c r="DX77" s="43">
        <f>[4]Итого!DX71-'[2]V_МО__был 22'!DX77</f>
        <v>-1</v>
      </c>
      <c r="DY77" s="41">
        <f>[4]Итого!DY71-'[2]V_МО__был 22'!DY77</f>
        <v>0</v>
      </c>
      <c r="DZ77" s="42">
        <f>[4]Итого!DZ71-'[2]V_МО__был 22'!DZ77</f>
        <v>0</v>
      </c>
      <c r="EA77" s="42">
        <f>[4]Итого!EA71-'[2]V_МО__был 22'!EA77</f>
        <v>0</v>
      </c>
      <c r="EB77" s="42">
        <f>[4]Итого!EB71-'[2]V_МО__был 22'!EB77</f>
        <v>0</v>
      </c>
      <c r="EC77" s="41">
        <f>[4]Итого!EC71-'[2]V_МО__был 22'!EC77</f>
        <v>0</v>
      </c>
      <c r="ED77" s="42">
        <f>[4]Итого!ED71-'[2]V_МО__был 22'!ED77</f>
        <v>0</v>
      </c>
      <c r="EE77" s="42">
        <f>[4]Итого!EE71-'[2]V_МО__был 22'!EE77</f>
        <v>0</v>
      </c>
      <c r="EF77" s="42">
        <f>[4]Итого!EF71-'[2]V_МО__был 22'!EF77</f>
        <v>0</v>
      </c>
      <c r="EG77" s="42">
        <f>[4]Итого!EG71-'[2]V_МО__был 22'!EG77</f>
        <v>0</v>
      </c>
      <c r="EH77" s="42">
        <f>[4]Итого!EH71-'[2]V_МО__был 22'!EH77</f>
        <v>0</v>
      </c>
      <c r="EI77" s="42">
        <f>[4]Итого!EI71-'[2]V_МО__был 22'!EI77</f>
        <v>0</v>
      </c>
      <c r="EJ77" s="42">
        <f>[4]Итого!EJ71-'[2]V_МО__был 22'!EJ77</f>
        <v>0</v>
      </c>
      <c r="EK77" s="42">
        <f>[4]Итого!EK71-'[2]V_МО__был 22'!EK77</f>
        <v>0</v>
      </c>
      <c r="EL77" s="42">
        <f>[4]Итого!EL71-'[2]V_МО__был 22'!EL77</f>
        <v>0</v>
      </c>
      <c r="EM77" s="42">
        <f>[4]Итого!EM71-'[2]V_МО__был 22'!EM77</f>
        <v>0</v>
      </c>
      <c r="EN77" s="41">
        <f>[4]Итого!EN71-'[2]V_МО__был 22'!EN77</f>
        <v>-1</v>
      </c>
      <c r="EO77" s="42">
        <f>[4]Итого!EO71-'[2]V_МО__был 22'!EO77</f>
        <v>-1</v>
      </c>
      <c r="EP77" s="41">
        <f>[4]Итого!EP71-'[2]V_МО__был 22'!EP77</f>
        <v>0</v>
      </c>
      <c r="EQ77" s="42">
        <f>[4]Итого!EQ71-'[2]V_МО__был 22'!EQ77</f>
        <v>0</v>
      </c>
      <c r="ER77" s="42">
        <f>[4]Итого!ER71-'[2]V_МО__был 22'!ER77</f>
        <v>0</v>
      </c>
      <c r="ES77" s="42">
        <f>[4]Итого!ES71-'[2]V_МО__был 22'!ES77</f>
        <v>0</v>
      </c>
      <c r="ET77" s="42">
        <f>[4]Итого!ET71-'[2]V_МО__был 22'!ET77</f>
        <v>0</v>
      </c>
      <c r="EU77" s="42">
        <f>[4]Итого!EU71-'[2]V_МО__был 22'!EU77</f>
        <v>0</v>
      </c>
      <c r="EV77" s="42">
        <f>[4]Итого!EV71-'[2]V_МО__был 22'!EV77</f>
        <v>0</v>
      </c>
      <c r="EW77" s="42">
        <f>[4]Итого!EW71-'[2]V_МО__был 22'!EW77</f>
        <v>0</v>
      </c>
      <c r="EX77" s="42">
        <f>[4]Итого!EX71-'[2]V_МО__был 22'!EX77</f>
        <v>0</v>
      </c>
      <c r="EY77" s="42">
        <f>[4]Итого!EY71-'[2]V_МО__был 22'!EY77</f>
        <v>0</v>
      </c>
      <c r="EZ77" s="42">
        <f>[4]Итого!EZ71-'[2]V_МО__был 22'!EZ77</f>
        <v>0</v>
      </c>
      <c r="FA77" s="42">
        <f>[4]Итого!FA71-'[2]V_МО__был 22'!FA77</f>
        <v>0</v>
      </c>
      <c r="FB77" s="42">
        <f>[4]Итого!FB71-'[2]V_МО__был 22'!FB77</f>
        <v>0</v>
      </c>
      <c r="FC77" s="42">
        <f>[4]Итого!FC71-'[2]V_МО__был 22'!FC77</f>
        <v>0</v>
      </c>
      <c r="FD77" s="42">
        <f>[4]Итого!FD71-'[2]V_МО__был 22'!FD77</f>
        <v>0</v>
      </c>
      <c r="FE77" s="42">
        <f>[4]Итого!FE71-'[2]V_МО__был 22'!FE77</f>
        <v>0</v>
      </c>
      <c r="FF77" s="42">
        <f>[4]Итого!FF71-'[2]V_МО__был 22'!FF77</f>
        <v>0</v>
      </c>
      <c r="FG77" s="42">
        <f>[4]Итого!FG71-'[2]V_МО__был 22'!FG77</f>
        <v>0</v>
      </c>
      <c r="FH77" s="49">
        <f t="shared" si="86"/>
        <v>-1</v>
      </c>
      <c r="FI77" s="42">
        <f>EO77</f>
        <v>-1</v>
      </c>
      <c r="FJ77" s="42"/>
      <c r="FK77" s="42"/>
      <c r="FL77" s="40">
        <f t="shared" si="87"/>
        <v>-1</v>
      </c>
      <c r="FM77" s="42"/>
      <c r="FN77" s="42"/>
      <c r="FO77" s="42"/>
    </row>
    <row r="78" spans="1:171" ht="23.25" x14ac:dyDescent="0.3">
      <c r="A78" s="37">
        <f t="shared" si="88"/>
        <v>55</v>
      </c>
      <c r="B78" s="38" t="s">
        <v>267</v>
      </c>
      <c r="C78" s="39" t="s">
        <v>268</v>
      </c>
      <c r="D78" s="40">
        <f t="shared" si="82"/>
        <v>-46</v>
      </c>
      <c r="E78" s="41">
        <f t="shared" si="2"/>
        <v>-36</v>
      </c>
      <c r="F78" s="42">
        <f t="shared" si="3"/>
        <v>-33</v>
      </c>
      <c r="G78" s="42">
        <f t="shared" si="3"/>
        <v>0</v>
      </c>
      <c r="H78" s="42">
        <f t="shared" si="3"/>
        <v>-3</v>
      </c>
      <c r="I78" s="42">
        <f t="shared" si="4"/>
        <v>0</v>
      </c>
      <c r="J78" s="41">
        <f t="shared" si="5"/>
        <v>103</v>
      </c>
      <c r="K78" s="42">
        <f>[1]V_МО_ФАКТ!K78-'[2]V_МО__был 22'!K78</f>
        <v>96</v>
      </c>
      <c r="L78" s="42">
        <f>[1]V_МО_ФАКТ!L78-'[2]V_МО__был 22'!L78</f>
        <v>0</v>
      </c>
      <c r="M78" s="42">
        <f>[1]V_МО_ФАКТ!M78-'[2]V_МО__был 22'!M78</f>
        <v>7</v>
      </c>
      <c r="N78" s="42">
        <f>[1]V_МО_ФАКТ!N78-'[2]V_МО__был 22'!N78</f>
        <v>0</v>
      </c>
      <c r="O78" s="41">
        <f t="shared" si="6"/>
        <v>-139</v>
      </c>
      <c r="P78" s="42">
        <f>[1]V_МО_ФАКТ!P78-'[2]V_МО__был 22'!P78</f>
        <v>-129</v>
      </c>
      <c r="Q78" s="42">
        <f>[1]V_МО_ФАКТ!Q78-'[2]V_МО__был 22'!Q78</f>
        <v>0</v>
      </c>
      <c r="R78" s="42">
        <f>[1]V_МО_ФАКТ!R78-'[2]V_МО__был 22'!R78</f>
        <v>-10</v>
      </c>
      <c r="S78" s="42">
        <f>[1]V_МО_ФАКТ!S78-'[2]V_МО__был 22'!S78</f>
        <v>0</v>
      </c>
      <c r="T78" s="42">
        <f>[1]V_МО_ФАКТ!T78-'[2]V_МО__был 22'!T78</f>
        <v>0</v>
      </c>
      <c r="U78" s="42">
        <f>[1]V_МО_ФАКТ!U78-'[2]V_МО__был 22'!U78</f>
        <v>0</v>
      </c>
      <c r="V78" s="42"/>
      <c r="W78" s="41">
        <f>[1]V_МО_ФАКТ!W78-'[2]V_МО__был 22'!W78</f>
        <v>0</v>
      </c>
      <c r="X78" s="42">
        <f>[1]V_МО_ФАКТ!X78-'[2]V_МО__был 22'!X78</f>
        <v>0</v>
      </c>
      <c r="Y78" s="42">
        <f>[1]V_МО_ФАКТ!Y78-'[2]V_МО__был 22'!Y78</f>
        <v>0</v>
      </c>
      <c r="Z78" s="42">
        <f>[1]V_МО_ФАКТ!Z78-'[2]V_МО__был 22'!Z78</f>
        <v>0</v>
      </c>
      <c r="AA78" s="41">
        <f t="shared" si="7"/>
        <v>0</v>
      </c>
      <c r="AB78" s="42">
        <f>[1]V_МО_ФАКТ!AB78-'[2]V_МО__был 22'!AB78</f>
        <v>0</v>
      </c>
      <c r="AC78" s="42">
        <f>[1]V_МО_ФАКТ!AC78-'[2]V_МО__был 22'!AC78</f>
        <v>0</v>
      </c>
      <c r="AD78" s="41">
        <f t="shared" si="8"/>
        <v>0</v>
      </c>
      <c r="AE78" s="42">
        <f>[1]V_МО_ФАКТ!AE78-'[2]V_МО__был 22'!AE78</f>
        <v>0</v>
      </c>
      <c r="AF78" s="42">
        <f>[1]V_МО_ФАКТ!AF78-'[2]V_МО__был 22'!AF78</f>
        <v>0</v>
      </c>
      <c r="AG78" s="42">
        <f>[1]V_МО_ФАКТ!AG78-'[2]V_МО__был 22'!AG78</f>
        <v>0</v>
      </c>
      <c r="AH78" s="42">
        <f>[1]V_МО_ФАКТ!AH78-'[2]V_МО__был 22'!AH78</f>
        <v>0</v>
      </c>
      <c r="AI78" s="42">
        <f>[1]V_МО_ФАКТ!AI78-'[2]V_МО__был 22'!AI78</f>
        <v>0</v>
      </c>
      <c r="AJ78" s="42">
        <f>[1]V_МО_ФАКТ!AJ78-'[2]V_МО__был 22'!AJ78</f>
        <v>0</v>
      </c>
      <c r="AK78" s="41">
        <f t="shared" si="9"/>
        <v>0</v>
      </c>
      <c r="AL78" s="42">
        <f>[3]V_МО_ФАКТ!AL78-'[2]V_МО__был 22'!AL78</f>
        <v>0</v>
      </c>
      <c r="AM78" s="42">
        <f>[3]V_МО_ФАКТ!AM78-'[2]V_МО__был 22'!AM78</f>
        <v>0</v>
      </c>
      <c r="AN78" s="42">
        <f>[1]V_МО_ФАКТ!AN78-'[2]V_МО__был 22'!AN78</f>
        <v>-10</v>
      </c>
      <c r="AO78" s="42"/>
      <c r="AP78" s="43">
        <f t="shared" si="10"/>
        <v>0</v>
      </c>
      <c r="AQ78" s="42">
        <f>[3]V_МО_ФАКТ!AQ78-'[2]V_МО__был 22'!AQ78</f>
        <v>0</v>
      </c>
      <c r="AR78" s="42">
        <f>[3]V_МО_ФАКТ!AR78-'[2]V_МО__был 22'!AR78</f>
        <v>0</v>
      </c>
      <c r="AS78" s="42">
        <f>[3]V_МО_ФАКТ!AS78-'[2]V_МО__был 22'!AS78</f>
        <v>0</v>
      </c>
      <c r="AT78" s="43">
        <f t="shared" si="83"/>
        <v>-230</v>
      </c>
      <c r="AU78" s="41">
        <f t="shared" si="84"/>
        <v>-257</v>
      </c>
      <c r="AV78" s="41">
        <v>0</v>
      </c>
      <c r="AW78" s="42">
        <v>-55</v>
      </c>
      <c r="AX78" s="42"/>
      <c r="AY78" s="42">
        <v>-202</v>
      </c>
      <c r="AZ78" s="42"/>
      <c r="BA78" s="42"/>
      <c r="BB78" s="42"/>
      <c r="BC78" s="42">
        <f>[3]V_МО_ФАКТ!BC78-'[2]V_МО__был 22'!BC78</f>
        <v>27</v>
      </c>
      <c r="BD78" s="45">
        <f t="shared" si="85"/>
        <v>0</v>
      </c>
      <c r="BE78" s="42">
        <f>[3]V_МО_ФАКТ!BE78-'[2]V_МО__был 22'!BE78</f>
        <v>0</v>
      </c>
      <c r="BF78" s="42">
        <f>[3]V_МО_ФАКТ!BF78-'[2]V_МО__был 22'!BF78</f>
        <v>0</v>
      </c>
      <c r="BG78" s="42">
        <f>[3]V_МО_ФАКТ!BG78-'[2]V_МО__был 22'!BG78</f>
        <v>0</v>
      </c>
      <c r="BH78" s="46">
        <f t="shared" si="13"/>
        <v>0</v>
      </c>
      <c r="BI78" s="42">
        <f>[3]V_МО_ФАКТ!BI78-'[2]V_МО__был 22'!BI78</f>
        <v>0</v>
      </c>
      <c r="BJ78" s="42">
        <f>[3]V_МО_ФАКТ!BJ78-'[2]V_МО__был 22'!BJ78</f>
        <v>0</v>
      </c>
      <c r="BK78" s="42">
        <f>[3]V_МО_ФАКТ!BK78-'[2]V_МО__был 22'!BK78</f>
        <v>0</v>
      </c>
      <c r="BL78" s="42">
        <f>[3]V_МО_ФАКТ!BL78-'[2]V_МО__был 22'!BL78</f>
        <v>0</v>
      </c>
      <c r="BM78" s="46">
        <f t="shared" si="14"/>
        <v>-4</v>
      </c>
      <c r="BN78" s="42">
        <f>[3]V_МО_ФАКТ!BN78-'[2]V_МО__был 22'!BN78</f>
        <v>0</v>
      </c>
      <c r="BO78" s="42">
        <f>[3]V_МО_ФАКТ!BO78-'[2]V_МО__был 22'!BO78</f>
        <v>-4</v>
      </c>
      <c r="BP78" s="42">
        <f>[3]V_МО_ФАКТ!BP78-'[2]V_МО__был 22'!BP78</f>
        <v>-60</v>
      </c>
      <c r="BQ78" s="46">
        <f t="shared" si="15"/>
        <v>0</v>
      </c>
      <c r="BR78" s="42">
        <f>[3]V_МО_ФАКТ!BR78-'[2]V_МО__был 22'!BR78</f>
        <v>0</v>
      </c>
      <c r="BS78" s="42">
        <f>[3]V_МО_ФАКТ!BS78-'[2]V_МО__был 22'!BS78</f>
        <v>0</v>
      </c>
      <c r="BT78" s="42">
        <f>[3]V_МО_ФАКТ!BT78-'[2]V_МО__был 22'!BT78</f>
        <v>0</v>
      </c>
      <c r="BU78" s="42">
        <f>[3]V_МО_ФАКТ!BU78-'[2]V_МО__был 22'!BU78</f>
        <v>0</v>
      </c>
      <c r="BV78" s="42">
        <f>[3]V_МО_ФАКТ!BV78-'[2]V_МО__был 22'!BV78</f>
        <v>0</v>
      </c>
      <c r="BW78" s="42">
        <f>[3]V_МО_ФАКТ!BW78-'[2]V_МО__был 22'!BW78</f>
        <v>0</v>
      </c>
      <c r="BX78" s="42">
        <f>[3]V_МО_ФАКТ!BX78-'[2]V_МО__был 22'!BX78</f>
        <v>0</v>
      </c>
      <c r="BY78" s="42">
        <f>[3]V_МО_ФАКТ!BY78-'[2]V_МО__был 22'!BY78</f>
        <v>0</v>
      </c>
      <c r="BZ78" s="40">
        <f t="shared" si="21"/>
        <v>0</v>
      </c>
      <c r="CA78" s="43">
        <f t="shared" si="89"/>
        <v>0</v>
      </c>
      <c r="CB78" s="42">
        <f>[4]Итого!CB72-'[2]V_МО__был 22'!CB78</f>
        <v>0</v>
      </c>
      <c r="CC78" s="42">
        <f>[4]Итого!CC72-'[2]V_МО__был 22'!CC78</f>
        <v>0</v>
      </c>
      <c r="CD78" s="42">
        <f>[4]Итого!CD72-'[2]V_МО__был 22'!CD78</f>
        <v>0</v>
      </c>
      <c r="CE78" s="42">
        <f>[4]Итого!CE72-'[2]V_МО__был 22'!CE78</f>
        <v>0</v>
      </c>
      <c r="CF78" s="41">
        <f>[4]Итого!CF72-'[2]V_МО__был 22'!CF78</f>
        <v>0</v>
      </c>
      <c r="CG78" s="42">
        <f>[4]Итого!CG72-'[2]V_МО__был 22'!CG78</f>
        <v>0</v>
      </c>
      <c r="CH78" s="42">
        <f>[4]Итого!CH72-'[2]V_МО__был 22'!CH78</f>
        <v>0</v>
      </c>
      <c r="CI78" s="42">
        <f>[4]Итого!CI72-'[2]V_МО__был 22'!CI78</f>
        <v>0</v>
      </c>
      <c r="CJ78" s="42">
        <f>[4]Итого!CJ72-'[2]V_МО__был 22'!CJ78</f>
        <v>0</v>
      </c>
      <c r="CK78" s="42">
        <f>[4]Итого!CK72-'[2]V_МО__был 22'!CK78</f>
        <v>0</v>
      </c>
      <c r="CL78" s="42">
        <f>[4]Итого!CL72-'[2]V_МО__был 22'!CL78</f>
        <v>0</v>
      </c>
      <c r="CM78" s="42">
        <f>[4]Итого!CM72-'[2]V_МО__был 22'!CM78</f>
        <v>0</v>
      </c>
      <c r="CN78" s="42">
        <f>[4]Итого!CN72-'[2]V_МО__был 22'!CN78</f>
        <v>0</v>
      </c>
      <c r="CO78" s="42">
        <f>[4]Итого!CO72-'[2]V_МО__был 22'!CO78</f>
        <v>0</v>
      </c>
      <c r="CP78" s="42">
        <f>[4]Итого!CP72-'[2]V_МО__был 22'!CP78</f>
        <v>0</v>
      </c>
      <c r="CQ78" s="42">
        <f>[4]Итого!CQ72-'[2]V_МО__был 22'!CQ78</f>
        <v>0</v>
      </c>
      <c r="CR78" s="42">
        <f>[4]Итого!CR72-'[2]V_МО__был 22'!CR78</f>
        <v>0</v>
      </c>
      <c r="CS78" s="42">
        <f>[4]Итого!CS72-'[2]V_МО__был 22'!CS78</f>
        <v>0</v>
      </c>
      <c r="CT78" s="42">
        <f>[4]Итого!CT72-'[2]V_МО__был 22'!CT78</f>
        <v>0</v>
      </c>
      <c r="CU78" s="42">
        <f>[4]Итого!CU72-'[2]V_МО__был 22'!CU78</f>
        <v>0</v>
      </c>
      <c r="CV78" s="42">
        <f>[4]Итого!CV72-'[2]V_МО__был 22'!CV78</f>
        <v>0</v>
      </c>
      <c r="CW78" s="42">
        <f>[4]Итого!CW72-'[2]V_МО__был 22'!CW78</f>
        <v>0</v>
      </c>
      <c r="CX78" s="42">
        <f>[4]Итого!CX72-'[2]V_МО__был 22'!CX78</f>
        <v>0</v>
      </c>
      <c r="CY78" s="42">
        <f>[4]Итого!CY72-'[2]V_МО__был 22'!CY78</f>
        <v>0</v>
      </c>
      <c r="CZ78" s="42">
        <f>[4]Итого!CZ72-'[2]V_МО__был 22'!CZ78</f>
        <v>0</v>
      </c>
      <c r="DA78" s="42">
        <f>[4]Итого!DA72-'[2]V_МО__был 22'!DA78</f>
        <v>0</v>
      </c>
      <c r="DB78" s="42">
        <f>[4]Итого!DB72-'[2]V_МО__был 22'!DB78</f>
        <v>0</v>
      </c>
      <c r="DC78" s="42">
        <f>[4]Итого!DC72-'[2]V_МО__был 22'!DC78</f>
        <v>0</v>
      </c>
      <c r="DD78" s="42">
        <f>[4]Итого!DD72-'[2]V_МО__был 22'!DD78</f>
        <v>0</v>
      </c>
      <c r="DE78" s="42">
        <f>[4]Итого!DE72-'[2]V_МО__был 22'!DE78</f>
        <v>0</v>
      </c>
      <c r="DF78" s="42">
        <f>[4]Итого!DF72-'[2]V_МО__был 22'!DF78</f>
        <v>0</v>
      </c>
      <c r="DG78" s="42">
        <f>[4]Итого!DG72-'[2]V_МО__был 22'!DG78</f>
        <v>0</v>
      </c>
      <c r="DH78" s="42">
        <f>[4]Итого!DH72-'[2]V_МО__был 22'!DH78</f>
        <v>0</v>
      </c>
      <c r="DI78" s="42">
        <f>[4]Итого!DI72-'[2]V_МО__был 22'!DI78</f>
        <v>0</v>
      </c>
      <c r="DJ78" s="42">
        <f>[4]Итого!DJ72-'[2]V_МО__был 22'!DJ78</f>
        <v>0</v>
      </c>
      <c r="DK78" s="42">
        <f>[4]Итого!DK72-'[2]V_МО__был 22'!DK78</f>
        <v>0</v>
      </c>
      <c r="DL78" s="42">
        <f>[4]Итого!DL72-'[2]V_МО__был 22'!DL78</f>
        <v>0</v>
      </c>
      <c r="DM78" s="42">
        <f>[4]Итого!DM72-'[2]V_МО__был 22'!DM78</f>
        <v>0</v>
      </c>
      <c r="DN78" s="42">
        <f>[4]Итого!DN72-'[2]V_МО__был 22'!DN78</f>
        <v>0</v>
      </c>
      <c r="DO78" s="42">
        <f>[4]Итого!DO72-'[2]V_МО__был 22'!DO78</f>
        <v>0</v>
      </c>
      <c r="DP78" s="42">
        <f>[4]Итого!DP72-'[2]V_МО__был 22'!DP78</f>
        <v>0</v>
      </c>
      <c r="DQ78" s="42">
        <f>[4]Итого!DQ72-'[2]V_МО__был 22'!DQ78</f>
        <v>0</v>
      </c>
      <c r="DR78" s="42">
        <f>[4]Итого!DR72-'[2]V_МО__был 22'!DR78</f>
        <v>0</v>
      </c>
      <c r="DS78" s="48">
        <f>[4]Итого!DS72-'[2]V_МО__был 22'!DS78</f>
        <v>0</v>
      </c>
      <c r="DT78" s="48">
        <f>[4]Итого!DT72-'[2]V_МО__был 22'!DT78</f>
        <v>0</v>
      </c>
      <c r="DU78" s="48">
        <f>[4]Итого!DU72-'[2]V_МО__был 22'!DU78</f>
        <v>0</v>
      </c>
      <c r="DV78" s="42">
        <f>[4]Итого!DV72-'[2]V_МО__был 22'!DV78</f>
        <v>0</v>
      </c>
      <c r="DW78" s="40">
        <f>[4]Итого!DW72-'[2]V_МО__был 22'!DW78</f>
        <v>147</v>
      </c>
      <c r="DX78" s="43">
        <f>[4]Итого!DX72-'[2]V_МО__был 22'!DX78</f>
        <v>-1</v>
      </c>
      <c r="DY78" s="41">
        <f>[4]Итого!DY72-'[2]V_МО__был 22'!DY78</f>
        <v>13</v>
      </c>
      <c r="DZ78" s="42">
        <f>[4]Итого!DZ72-'[2]V_МО__был 22'!DZ78</f>
        <v>0</v>
      </c>
      <c r="EA78" s="42">
        <f>[4]Итого!EA72-'[2]V_МО__был 22'!EA78</f>
        <v>0</v>
      </c>
      <c r="EB78" s="42">
        <f>[4]Итого!EB72-'[2]V_МО__был 22'!EB78</f>
        <v>0</v>
      </c>
      <c r="EC78" s="41">
        <f>[4]Итого!EC72-'[2]V_МО__был 22'!EC78</f>
        <v>0</v>
      </c>
      <c r="ED78" s="42">
        <f>[4]Итого!ED72-'[2]V_МО__был 22'!ED78</f>
        <v>0</v>
      </c>
      <c r="EE78" s="42">
        <f>[4]Итого!EE72-'[2]V_МО__был 22'!EE78</f>
        <v>0</v>
      </c>
      <c r="EF78" s="42">
        <f>[4]Итого!EF72-'[2]V_МО__был 22'!EF78</f>
        <v>0</v>
      </c>
      <c r="EG78" s="42">
        <f>[4]Итого!EG72-'[2]V_МО__был 22'!EG78</f>
        <v>0</v>
      </c>
      <c r="EH78" s="42">
        <f>[4]Итого!EH72-'[2]V_МО__был 22'!EH78</f>
        <v>0</v>
      </c>
      <c r="EI78" s="42">
        <f>[4]Итого!EI72-'[2]V_МО__был 22'!EI78</f>
        <v>0</v>
      </c>
      <c r="EJ78" s="42">
        <f>[4]Итого!EJ72-'[2]V_МО__был 22'!EJ78</f>
        <v>9</v>
      </c>
      <c r="EK78" s="42">
        <f>[4]Итого!EK72-'[2]V_МО__был 22'!EK78</f>
        <v>0</v>
      </c>
      <c r="EL78" s="42">
        <f>[4]Итого!EL72-'[2]V_МО__был 22'!EL78</f>
        <v>-3</v>
      </c>
      <c r="EM78" s="42">
        <f>[4]Итого!EM72-'[2]V_МО__был 22'!EM78</f>
        <v>1</v>
      </c>
      <c r="EN78" s="41">
        <f>[4]Итого!EN72-'[2]V_МО__был 22'!EN78</f>
        <v>0</v>
      </c>
      <c r="EO78" s="42">
        <f>[4]Итого!EO72-'[2]V_МО__был 22'!EO78</f>
        <v>0</v>
      </c>
      <c r="EP78" s="41">
        <f>[4]Итого!EP72-'[2]V_МО__был 22'!EP78</f>
        <v>0</v>
      </c>
      <c r="EQ78" s="42">
        <f>[4]Итого!EQ72-'[2]V_МО__был 22'!EQ78</f>
        <v>0</v>
      </c>
      <c r="ER78" s="42">
        <f>[4]Итого!ER72-'[2]V_МО__был 22'!ER78</f>
        <v>0</v>
      </c>
      <c r="ES78" s="42">
        <f>[4]Итого!ES72-'[2]V_МО__был 22'!ES78</f>
        <v>0</v>
      </c>
      <c r="ET78" s="42">
        <f>[4]Итого!ET72-'[2]V_МО__был 22'!ET78</f>
        <v>0</v>
      </c>
      <c r="EU78" s="42">
        <f>[4]Итого!EU72-'[2]V_МО__был 22'!EU78</f>
        <v>0</v>
      </c>
      <c r="EV78" s="42">
        <f>[4]Итого!EV72-'[2]V_МО__был 22'!EV78</f>
        <v>0</v>
      </c>
      <c r="EW78" s="42">
        <f>[4]Итого!EW72-'[2]V_МО__был 22'!EW78</f>
        <v>-1</v>
      </c>
      <c r="EX78" s="42">
        <f>[4]Итого!EX72-'[2]V_МО__был 22'!EX78</f>
        <v>0</v>
      </c>
      <c r="EY78" s="42">
        <f>[4]Итого!EY72-'[2]V_МО__был 22'!EY78</f>
        <v>0</v>
      </c>
      <c r="EZ78" s="42">
        <f>[4]Итого!EZ72-'[2]V_МО__был 22'!EZ78</f>
        <v>0</v>
      </c>
      <c r="FA78" s="42">
        <f>[4]Итого!FA72-'[2]V_МО__был 22'!FA78</f>
        <v>-2</v>
      </c>
      <c r="FB78" s="42">
        <f>[4]Итого!FB72-'[2]V_МО__был 22'!FB78</f>
        <v>-18</v>
      </c>
      <c r="FC78" s="42">
        <f>[4]Итого!FC72-'[2]V_МО__был 22'!FC78</f>
        <v>0</v>
      </c>
      <c r="FD78" s="42">
        <f>[4]Итого!FD72-'[2]V_МО__был 22'!FD78</f>
        <v>0</v>
      </c>
      <c r="FE78" s="42">
        <f>[4]Итого!FE72-'[2]V_МО__был 22'!FE78</f>
        <v>0</v>
      </c>
      <c r="FF78" s="42">
        <f>[4]Итого!FF72-'[2]V_МО__был 22'!FF78</f>
        <v>0</v>
      </c>
      <c r="FG78" s="42">
        <f>[4]Итого!FG72-'[2]V_МО__был 22'!FG78</f>
        <v>0</v>
      </c>
      <c r="FH78" s="49">
        <f t="shared" si="86"/>
        <v>0</v>
      </c>
      <c r="FI78" s="42"/>
      <c r="FJ78" s="42"/>
      <c r="FK78" s="42"/>
      <c r="FL78" s="40">
        <f t="shared" si="87"/>
        <v>-1</v>
      </c>
      <c r="FM78" s="42"/>
      <c r="FN78" s="42"/>
      <c r="FO78" s="42"/>
    </row>
    <row r="79" spans="1:171" ht="23.25" x14ac:dyDescent="0.3">
      <c r="A79" s="37">
        <f t="shared" si="88"/>
        <v>56</v>
      </c>
      <c r="B79" s="38" t="s">
        <v>269</v>
      </c>
      <c r="C79" s="39" t="s">
        <v>270</v>
      </c>
      <c r="D79" s="40">
        <f t="shared" si="82"/>
        <v>-25</v>
      </c>
      <c r="E79" s="41">
        <f t="shared" si="2"/>
        <v>0</v>
      </c>
      <c r="F79" s="42">
        <f t="shared" ref="F79:I108" si="90">K79+P79</f>
        <v>0</v>
      </c>
      <c r="G79" s="42">
        <f t="shared" si="90"/>
        <v>0</v>
      </c>
      <c r="H79" s="42">
        <f t="shared" si="90"/>
        <v>0</v>
      </c>
      <c r="I79" s="42">
        <f t="shared" si="4"/>
        <v>0</v>
      </c>
      <c r="J79" s="41">
        <f t="shared" si="5"/>
        <v>0</v>
      </c>
      <c r="K79" s="42">
        <f>[1]V_МО_ФАКТ!K79-'[2]V_МО__был 22'!K79</f>
        <v>0</v>
      </c>
      <c r="L79" s="42">
        <f>[1]V_МО_ФАКТ!L79-'[2]V_МО__был 22'!L79</f>
        <v>0</v>
      </c>
      <c r="M79" s="42">
        <f>[1]V_МО_ФАКТ!M79-'[2]V_МО__был 22'!M79</f>
        <v>0</v>
      </c>
      <c r="N79" s="42">
        <f>[1]V_МО_ФАКТ!N79-'[2]V_МО__был 22'!N79</f>
        <v>0</v>
      </c>
      <c r="O79" s="41">
        <f t="shared" si="6"/>
        <v>0</v>
      </c>
      <c r="P79" s="42">
        <f>[1]V_МО_ФАКТ!P79-'[2]V_МО__был 22'!P79</f>
        <v>0</v>
      </c>
      <c r="Q79" s="42">
        <f>[1]V_МО_ФАКТ!Q79-'[2]V_МО__был 22'!Q79</f>
        <v>0</v>
      </c>
      <c r="R79" s="42">
        <f>[1]V_МО_ФАКТ!R79-'[2]V_МО__был 22'!R79</f>
        <v>0</v>
      </c>
      <c r="S79" s="42">
        <f>[1]V_МО_ФАКТ!S79-'[2]V_МО__был 22'!S79</f>
        <v>0</v>
      </c>
      <c r="T79" s="42">
        <f>[1]V_МО_ФАКТ!T79-'[2]V_МО__был 22'!T79</f>
        <v>0</v>
      </c>
      <c r="U79" s="42">
        <f>[1]V_МО_ФАКТ!U79-'[2]V_МО__был 22'!U79</f>
        <v>0</v>
      </c>
      <c r="V79" s="42"/>
      <c r="W79" s="41">
        <f>[1]V_МО_ФАКТ!W79-'[2]V_МО__был 22'!W79</f>
        <v>0</v>
      </c>
      <c r="X79" s="42">
        <f>[1]V_МО_ФАКТ!X79-'[2]V_МО__был 22'!X79</f>
        <v>0</v>
      </c>
      <c r="Y79" s="42">
        <f>[1]V_МО_ФАКТ!Y79-'[2]V_МО__был 22'!Y79</f>
        <v>0</v>
      </c>
      <c r="Z79" s="42">
        <f>[1]V_МО_ФАКТ!Z79-'[2]V_МО__был 22'!Z79</f>
        <v>0</v>
      </c>
      <c r="AA79" s="41">
        <f t="shared" si="7"/>
        <v>0</v>
      </c>
      <c r="AB79" s="42">
        <f>[1]V_МО_ФАКТ!AB79-'[2]V_МО__был 22'!AB79</f>
        <v>0</v>
      </c>
      <c r="AC79" s="42">
        <f>[1]V_МО_ФАКТ!AC79-'[2]V_МО__был 22'!AC79</f>
        <v>0</v>
      </c>
      <c r="AD79" s="41">
        <f t="shared" si="8"/>
        <v>0</v>
      </c>
      <c r="AE79" s="42">
        <f>[1]V_МО_ФАКТ!AE79-'[2]V_МО__был 22'!AE79</f>
        <v>0</v>
      </c>
      <c r="AF79" s="42">
        <f>[1]V_МО_ФАКТ!AF79-'[2]V_МО__был 22'!AF79</f>
        <v>0</v>
      </c>
      <c r="AG79" s="42">
        <f>[1]V_МО_ФАКТ!AG79-'[2]V_МО__был 22'!AG79</f>
        <v>0</v>
      </c>
      <c r="AH79" s="42">
        <f>[1]V_МО_ФАКТ!AH79-'[2]V_МО__был 22'!AH79</f>
        <v>0</v>
      </c>
      <c r="AI79" s="42">
        <f>[1]V_МО_ФАКТ!AI79-'[2]V_МО__был 22'!AI79</f>
        <v>0</v>
      </c>
      <c r="AJ79" s="42">
        <f>[1]V_МО_ФАКТ!AJ79-'[2]V_МО__был 22'!AJ79</f>
        <v>0</v>
      </c>
      <c r="AK79" s="41">
        <f t="shared" si="9"/>
        <v>0</v>
      </c>
      <c r="AL79" s="42">
        <f>[3]V_МО_ФАКТ!AL79-'[2]V_МО__был 22'!AL79</f>
        <v>0</v>
      </c>
      <c r="AM79" s="42">
        <f>[3]V_МО_ФАКТ!AM79-'[2]V_МО__был 22'!AM79</f>
        <v>0</v>
      </c>
      <c r="AN79" s="42">
        <f>[1]V_МО_ФАКТ!AN79-'[2]V_МО__был 22'!AN79</f>
        <v>-25</v>
      </c>
      <c r="AO79" s="42"/>
      <c r="AP79" s="43">
        <f t="shared" si="10"/>
        <v>0</v>
      </c>
      <c r="AQ79" s="42">
        <f>[3]V_МО_ФАКТ!AQ79-'[2]V_МО__был 22'!AQ79</f>
        <v>0</v>
      </c>
      <c r="AR79" s="42">
        <f>[3]V_МО_ФАКТ!AR79-'[2]V_МО__был 22'!AR79</f>
        <v>0</v>
      </c>
      <c r="AS79" s="42">
        <f>[3]V_МО_ФАКТ!AS79-'[2]V_МО__был 22'!AS79</f>
        <v>0</v>
      </c>
      <c r="AT79" s="43">
        <f t="shared" si="83"/>
        <v>-33</v>
      </c>
      <c r="AU79" s="41">
        <f t="shared" si="84"/>
        <v>0</v>
      </c>
      <c r="AV79" s="41">
        <v>0</v>
      </c>
      <c r="AW79" s="42"/>
      <c r="AX79" s="42"/>
      <c r="AY79" s="42"/>
      <c r="AZ79" s="42"/>
      <c r="BA79" s="42"/>
      <c r="BB79" s="42"/>
      <c r="BC79" s="42">
        <f>[3]V_МО_ФАКТ!BC79-'[2]V_МО__был 22'!BC79</f>
        <v>-33</v>
      </c>
      <c r="BD79" s="45">
        <f t="shared" si="85"/>
        <v>0</v>
      </c>
      <c r="BE79" s="42">
        <f>[3]V_МО_ФАКТ!BE79-'[2]V_МО__был 22'!BE79</f>
        <v>0</v>
      </c>
      <c r="BF79" s="42">
        <f>[3]V_МО_ФАКТ!BF79-'[2]V_МО__был 22'!BF79</f>
        <v>0</v>
      </c>
      <c r="BG79" s="42">
        <f>[3]V_МО_ФАКТ!BG79-'[2]V_МО__был 22'!BG79</f>
        <v>0</v>
      </c>
      <c r="BH79" s="46">
        <f t="shared" si="13"/>
        <v>0</v>
      </c>
      <c r="BI79" s="42">
        <f>[3]V_МО_ФАКТ!BI79-'[2]V_МО__был 22'!BI79</f>
        <v>0</v>
      </c>
      <c r="BJ79" s="42">
        <f>[3]V_МО_ФАКТ!BJ79-'[2]V_МО__был 22'!BJ79</f>
        <v>0</v>
      </c>
      <c r="BK79" s="42">
        <f>[3]V_МО_ФАКТ!BK79-'[2]V_МО__был 22'!BK79</f>
        <v>0</v>
      </c>
      <c r="BL79" s="42">
        <f>[3]V_МО_ФАКТ!BL79-'[2]V_МО__был 22'!BL79</f>
        <v>0</v>
      </c>
      <c r="BM79" s="46">
        <f t="shared" si="14"/>
        <v>0</v>
      </c>
      <c r="BN79" s="42">
        <f>[3]V_МО_ФАКТ!BN79-'[2]V_МО__был 22'!BN79</f>
        <v>0</v>
      </c>
      <c r="BO79" s="42">
        <f>[3]V_МО_ФАКТ!BO79-'[2]V_МО__был 22'!BO79</f>
        <v>0</v>
      </c>
      <c r="BP79" s="42">
        <f>[3]V_МО_ФАКТ!BP79-'[2]V_МО__был 22'!BP79</f>
        <v>0</v>
      </c>
      <c r="BQ79" s="46">
        <f t="shared" si="15"/>
        <v>0</v>
      </c>
      <c r="BR79" s="42">
        <f>[3]V_МО_ФАКТ!BR79-'[2]V_МО__был 22'!BR79</f>
        <v>0</v>
      </c>
      <c r="BS79" s="42">
        <f>[3]V_МО_ФАКТ!BS79-'[2]V_МО__был 22'!BS79</f>
        <v>0</v>
      </c>
      <c r="BT79" s="42">
        <f>[3]V_МО_ФАКТ!BT79-'[2]V_МО__был 22'!BT79</f>
        <v>0</v>
      </c>
      <c r="BU79" s="42">
        <f>[3]V_МО_ФАКТ!BU79-'[2]V_МО__был 22'!BU79</f>
        <v>0</v>
      </c>
      <c r="BV79" s="42">
        <f>[3]V_МО_ФАКТ!BV79-'[2]V_МО__был 22'!BV79</f>
        <v>0</v>
      </c>
      <c r="BW79" s="42">
        <f>[3]V_МО_ФАКТ!BW79-'[2]V_МО__был 22'!BW79</f>
        <v>0</v>
      </c>
      <c r="BX79" s="42">
        <f>[3]V_МО_ФАКТ!BX79-'[2]V_МО__был 22'!BX79</f>
        <v>0</v>
      </c>
      <c r="BY79" s="42">
        <f>[3]V_МО_ФАКТ!BY79-'[2]V_МО__был 22'!BY79</f>
        <v>0</v>
      </c>
      <c r="BZ79" s="40">
        <f t="shared" si="21"/>
        <v>0</v>
      </c>
      <c r="CA79" s="43">
        <f t="shared" si="89"/>
        <v>0</v>
      </c>
      <c r="CB79" s="42">
        <f>[4]Итого!CB73-'[2]V_МО__был 22'!CB79</f>
        <v>0</v>
      </c>
      <c r="CC79" s="42">
        <f>[4]Итого!CC73-'[2]V_МО__был 22'!CC79</f>
        <v>0</v>
      </c>
      <c r="CD79" s="42">
        <f>[4]Итого!CD73-'[2]V_МО__был 22'!CD79</f>
        <v>0</v>
      </c>
      <c r="CE79" s="42">
        <f>[4]Итого!CE73-'[2]V_МО__был 22'!CE79</f>
        <v>0</v>
      </c>
      <c r="CF79" s="41">
        <f>[4]Итого!CF73-'[2]V_МО__был 22'!CF79</f>
        <v>0</v>
      </c>
      <c r="CG79" s="42">
        <f>[4]Итого!CG73-'[2]V_МО__был 22'!CG79</f>
        <v>0</v>
      </c>
      <c r="CH79" s="42">
        <f>[4]Итого!CH73-'[2]V_МО__был 22'!CH79</f>
        <v>0</v>
      </c>
      <c r="CI79" s="42">
        <f>[4]Итого!CI73-'[2]V_МО__был 22'!CI79</f>
        <v>0</v>
      </c>
      <c r="CJ79" s="42">
        <f>[4]Итого!CJ73-'[2]V_МО__был 22'!CJ79</f>
        <v>0</v>
      </c>
      <c r="CK79" s="42">
        <f>[4]Итого!CK73-'[2]V_МО__был 22'!CK79</f>
        <v>0</v>
      </c>
      <c r="CL79" s="42">
        <f>[4]Итого!CL73-'[2]V_МО__был 22'!CL79</f>
        <v>0</v>
      </c>
      <c r="CM79" s="42">
        <f>[4]Итого!CM73-'[2]V_МО__был 22'!CM79</f>
        <v>0</v>
      </c>
      <c r="CN79" s="42">
        <f>[4]Итого!CN73-'[2]V_МО__был 22'!CN79</f>
        <v>0</v>
      </c>
      <c r="CO79" s="42">
        <f>[4]Итого!CO73-'[2]V_МО__был 22'!CO79</f>
        <v>0</v>
      </c>
      <c r="CP79" s="42">
        <f>[4]Итого!CP73-'[2]V_МО__был 22'!CP79</f>
        <v>0</v>
      </c>
      <c r="CQ79" s="42">
        <f>[4]Итого!CQ73-'[2]V_МО__был 22'!CQ79</f>
        <v>0</v>
      </c>
      <c r="CR79" s="42">
        <f>[4]Итого!CR73-'[2]V_МО__был 22'!CR79</f>
        <v>0</v>
      </c>
      <c r="CS79" s="42">
        <f>[4]Итого!CS73-'[2]V_МО__был 22'!CS79</f>
        <v>0</v>
      </c>
      <c r="CT79" s="42">
        <f>[4]Итого!CT73-'[2]V_МО__был 22'!CT79</f>
        <v>0</v>
      </c>
      <c r="CU79" s="42">
        <f>[4]Итого!CU73-'[2]V_МО__был 22'!CU79</f>
        <v>0</v>
      </c>
      <c r="CV79" s="42">
        <f>[4]Итого!CV73-'[2]V_МО__был 22'!CV79</f>
        <v>0</v>
      </c>
      <c r="CW79" s="42">
        <f>[4]Итого!CW73-'[2]V_МО__был 22'!CW79</f>
        <v>0</v>
      </c>
      <c r="CX79" s="42">
        <f>[4]Итого!CX73-'[2]V_МО__был 22'!CX79</f>
        <v>0</v>
      </c>
      <c r="CY79" s="42">
        <f>[4]Итого!CY73-'[2]V_МО__был 22'!CY79</f>
        <v>0</v>
      </c>
      <c r="CZ79" s="42">
        <f>[4]Итого!CZ73-'[2]V_МО__был 22'!CZ79</f>
        <v>0</v>
      </c>
      <c r="DA79" s="42">
        <f>[4]Итого!DA73-'[2]V_МО__был 22'!DA79</f>
        <v>0</v>
      </c>
      <c r="DB79" s="42">
        <f>[4]Итого!DB73-'[2]V_МО__был 22'!DB79</f>
        <v>0</v>
      </c>
      <c r="DC79" s="42">
        <f>[4]Итого!DC73-'[2]V_МО__был 22'!DC79</f>
        <v>0</v>
      </c>
      <c r="DD79" s="42">
        <f>[4]Итого!DD73-'[2]V_МО__был 22'!DD79</f>
        <v>0</v>
      </c>
      <c r="DE79" s="42">
        <f>[4]Итого!DE73-'[2]V_МО__был 22'!DE79</f>
        <v>0</v>
      </c>
      <c r="DF79" s="42">
        <f>[4]Итого!DF73-'[2]V_МО__был 22'!DF79</f>
        <v>0</v>
      </c>
      <c r="DG79" s="42">
        <f>[4]Итого!DG73-'[2]V_МО__был 22'!DG79</f>
        <v>0</v>
      </c>
      <c r="DH79" s="42">
        <f>[4]Итого!DH73-'[2]V_МО__был 22'!DH79</f>
        <v>0</v>
      </c>
      <c r="DI79" s="42">
        <f>[4]Итого!DI73-'[2]V_МО__был 22'!DI79</f>
        <v>0</v>
      </c>
      <c r="DJ79" s="42">
        <f>[4]Итого!DJ73-'[2]V_МО__был 22'!DJ79</f>
        <v>0</v>
      </c>
      <c r="DK79" s="42">
        <f>[4]Итого!DK73-'[2]V_МО__был 22'!DK79</f>
        <v>0</v>
      </c>
      <c r="DL79" s="42">
        <f>[4]Итого!DL73-'[2]V_МО__был 22'!DL79</f>
        <v>0</v>
      </c>
      <c r="DM79" s="42">
        <f>[4]Итого!DM73-'[2]V_МО__был 22'!DM79</f>
        <v>0</v>
      </c>
      <c r="DN79" s="42">
        <f>[4]Итого!DN73-'[2]V_МО__был 22'!DN79</f>
        <v>0</v>
      </c>
      <c r="DO79" s="42">
        <f>[4]Итого!DO73-'[2]V_МО__был 22'!DO79</f>
        <v>0</v>
      </c>
      <c r="DP79" s="42">
        <f>[4]Итого!DP73-'[2]V_МО__был 22'!DP79</f>
        <v>0</v>
      </c>
      <c r="DQ79" s="42">
        <f>[4]Итого!DQ73-'[2]V_МО__был 22'!DQ79</f>
        <v>0</v>
      </c>
      <c r="DR79" s="42">
        <f>[4]Итого!DR73-'[2]V_МО__был 22'!DR79</f>
        <v>0</v>
      </c>
      <c r="DS79" s="48">
        <f>[4]Итого!DS73-'[2]V_МО__был 22'!DS79</f>
        <v>0</v>
      </c>
      <c r="DT79" s="48">
        <f>[4]Итого!DT73-'[2]V_МО__был 22'!DT79</f>
        <v>0</v>
      </c>
      <c r="DU79" s="48">
        <f>[4]Итого!DU73-'[2]V_МО__был 22'!DU79</f>
        <v>0</v>
      </c>
      <c r="DV79" s="42">
        <f>[4]Итого!DV73-'[2]V_МО__был 22'!DV79</f>
        <v>0</v>
      </c>
      <c r="DW79" s="40">
        <f>[4]Итого!DW73-'[2]V_МО__был 22'!DW79</f>
        <v>0</v>
      </c>
      <c r="DX79" s="43">
        <f>[4]Итого!DX73-'[2]V_МО__был 22'!DX79</f>
        <v>0</v>
      </c>
      <c r="DY79" s="41">
        <f>[4]Итого!DY73-'[2]V_МО__был 22'!DY79</f>
        <v>0</v>
      </c>
      <c r="DZ79" s="42">
        <f>[4]Итого!DZ73-'[2]V_МО__был 22'!DZ79</f>
        <v>0</v>
      </c>
      <c r="EA79" s="42">
        <f>[4]Итого!EA73-'[2]V_МО__был 22'!EA79</f>
        <v>0</v>
      </c>
      <c r="EB79" s="42">
        <f>[4]Итого!EB73-'[2]V_МО__был 22'!EB79</f>
        <v>0</v>
      </c>
      <c r="EC79" s="41">
        <f>[4]Итого!EC73-'[2]V_МО__был 22'!EC79</f>
        <v>0</v>
      </c>
      <c r="ED79" s="42">
        <f>[4]Итого!ED73-'[2]V_МО__был 22'!ED79</f>
        <v>0</v>
      </c>
      <c r="EE79" s="42">
        <f>[4]Итого!EE73-'[2]V_МО__был 22'!EE79</f>
        <v>0</v>
      </c>
      <c r="EF79" s="42">
        <f>[4]Итого!EF73-'[2]V_МО__был 22'!EF79</f>
        <v>0</v>
      </c>
      <c r="EG79" s="42">
        <f>[4]Итого!EG73-'[2]V_МО__был 22'!EG79</f>
        <v>0</v>
      </c>
      <c r="EH79" s="42">
        <f>[4]Итого!EH73-'[2]V_МО__был 22'!EH79</f>
        <v>0</v>
      </c>
      <c r="EI79" s="42">
        <f>[4]Итого!EI73-'[2]V_МО__был 22'!EI79</f>
        <v>0</v>
      </c>
      <c r="EJ79" s="42">
        <f>[4]Итого!EJ73-'[2]V_МО__был 22'!EJ79</f>
        <v>0</v>
      </c>
      <c r="EK79" s="42">
        <f>[4]Итого!EK73-'[2]V_МО__был 22'!EK79</f>
        <v>0</v>
      </c>
      <c r="EL79" s="42">
        <f>[4]Итого!EL73-'[2]V_МО__был 22'!EL79</f>
        <v>0</v>
      </c>
      <c r="EM79" s="42">
        <f>[4]Итого!EM73-'[2]V_МО__был 22'!EM79</f>
        <v>0</v>
      </c>
      <c r="EN79" s="41">
        <f>[4]Итого!EN73-'[2]V_МО__был 22'!EN79</f>
        <v>0</v>
      </c>
      <c r="EO79" s="42">
        <f>[4]Итого!EO73-'[2]V_МО__был 22'!EO79</f>
        <v>0</v>
      </c>
      <c r="EP79" s="41">
        <f>[4]Итого!EP73-'[2]V_МО__был 22'!EP79</f>
        <v>0</v>
      </c>
      <c r="EQ79" s="42">
        <f>[4]Итого!EQ73-'[2]V_МО__был 22'!EQ79</f>
        <v>0</v>
      </c>
      <c r="ER79" s="42">
        <f>[4]Итого!ER73-'[2]V_МО__был 22'!ER79</f>
        <v>0</v>
      </c>
      <c r="ES79" s="42">
        <f>[4]Итого!ES73-'[2]V_МО__был 22'!ES79</f>
        <v>0</v>
      </c>
      <c r="ET79" s="42">
        <f>[4]Итого!ET73-'[2]V_МО__был 22'!ET79</f>
        <v>0</v>
      </c>
      <c r="EU79" s="42">
        <f>[4]Итого!EU73-'[2]V_МО__был 22'!EU79</f>
        <v>0</v>
      </c>
      <c r="EV79" s="42">
        <f>[4]Итого!EV73-'[2]V_МО__был 22'!EV79</f>
        <v>0</v>
      </c>
      <c r="EW79" s="42">
        <f>[4]Итого!EW73-'[2]V_МО__был 22'!EW79</f>
        <v>0</v>
      </c>
      <c r="EX79" s="42">
        <f>[4]Итого!EX73-'[2]V_МО__был 22'!EX79</f>
        <v>0</v>
      </c>
      <c r="EY79" s="42">
        <f>[4]Итого!EY73-'[2]V_МО__был 22'!EY79</f>
        <v>0</v>
      </c>
      <c r="EZ79" s="42">
        <f>[4]Итого!EZ73-'[2]V_МО__был 22'!EZ79</f>
        <v>0</v>
      </c>
      <c r="FA79" s="42">
        <f>[4]Итого!FA73-'[2]V_МО__был 22'!FA79</f>
        <v>0</v>
      </c>
      <c r="FB79" s="42">
        <f>[4]Итого!FB73-'[2]V_МО__был 22'!FB79</f>
        <v>0</v>
      </c>
      <c r="FC79" s="42">
        <f>[4]Итого!FC73-'[2]V_МО__был 22'!FC79</f>
        <v>0</v>
      </c>
      <c r="FD79" s="42">
        <f>[4]Итого!FD73-'[2]V_МО__был 22'!FD79</f>
        <v>0</v>
      </c>
      <c r="FE79" s="42">
        <f>[4]Итого!FE73-'[2]V_МО__был 22'!FE79</f>
        <v>0</v>
      </c>
      <c r="FF79" s="42">
        <f>[4]Итого!FF73-'[2]V_МО__был 22'!FF79</f>
        <v>0</v>
      </c>
      <c r="FG79" s="42">
        <f>[4]Итого!FG73-'[2]V_МО__был 22'!FG79</f>
        <v>0</v>
      </c>
      <c r="FH79" s="49">
        <f t="shared" si="86"/>
        <v>0</v>
      </c>
      <c r="FI79" s="42"/>
      <c r="FJ79" s="42"/>
      <c r="FK79" s="42"/>
      <c r="FL79" s="40">
        <f t="shared" si="87"/>
        <v>0</v>
      </c>
      <c r="FM79" s="42"/>
      <c r="FN79" s="42"/>
      <c r="FO79" s="42"/>
    </row>
    <row r="80" spans="1:171" ht="23.25" x14ac:dyDescent="0.3">
      <c r="A80" s="37">
        <f t="shared" si="88"/>
        <v>57</v>
      </c>
      <c r="B80" s="38" t="s">
        <v>271</v>
      </c>
      <c r="C80" s="39" t="s">
        <v>272</v>
      </c>
      <c r="D80" s="40">
        <f t="shared" si="82"/>
        <v>0</v>
      </c>
      <c r="E80" s="41">
        <f t="shared" si="2"/>
        <v>0</v>
      </c>
      <c r="F80" s="42">
        <f t="shared" si="90"/>
        <v>0</v>
      </c>
      <c r="G80" s="42">
        <f t="shared" si="90"/>
        <v>0</v>
      </c>
      <c r="H80" s="42">
        <f t="shared" si="90"/>
        <v>0</v>
      </c>
      <c r="I80" s="42">
        <f t="shared" si="4"/>
        <v>0</v>
      </c>
      <c r="J80" s="41">
        <f t="shared" si="5"/>
        <v>0</v>
      </c>
      <c r="K80" s="42">
        <f>[1]V_МО_ФАКТ!K80-'[2]V_МО__был 22'!K80</f>
        <v>0</v>
      </c>
      <c r="L80" s="42">
        <f>[1]V_МО_ФАКТ!L80-'[2]V_МО__был 22'!L80</f>
        <v>0</v>
      </c>
      <c r="M80" s="42">
        <f>[1]V_МО_ФАКТ!M80-'[2]V_МО__был 22'!M80</f>
        <v>0</v>
      </c>
      <c r="N80" s="42">
        <f>[1]V_МО_ФАКТ!N80-'[2]V_МО__был 22'!N80</f>
        <v>0</v>
      </c>
      <c r="O80" s="41">
        <f t="shared" si="6"/>
        <v>0</v>
      </c>
      <c r="P80" s="42">
        <f>[1]V_МО_ФАКТ!P80-'[2]V_МО__был 22'!P80</f>
        <v>0</v>
      </c>
      <c r="Q80" s="42">
        <f>[1]V_МО_ФАКТ!Q80-'[2]V_МО__был 22'!Q80</f>
        <v>0</v>
      </c>
      <c r="R80" s="42">
        <f>[1]V_МО_ФАКТ!R80-'[2]V_МО__был 22'!R80</f>
        <v>0</v>
      </c>
      <c r="S80" s="42">
        <f>[1]V_МО_ФАКТ!S80-'[2]V_МО__был 22'!S80</f>
        <v>0</v>
      </c>
      <c r="T80" s="42">
        <f>[1]V_МО_ФАКТ!T80-'[2]V_МО__был 22'!T80</f>
        <v>0</v>
      </c>
      <c r="U80" s="42">
        <f>[1]V_МО_ФАКТ!U80-'[2]V_МО__был 22'!U80</f>
        <v>0</v>
      </c>
      <c r="V80" s="42"/>
      <c r="W80" s="41">
        <f>[1]V_МО_ФАКТ!W80-'[2]V_МО__был 22'!W80</f>
        <v>0</v>
      </c>
      <c r="X80" s="42">
        <f>[1]V_МО_ФАКТ!X80-'[2]V_МО__был 22'!X80</f>
        <v>0</v>
      </c>
      <c r="Y80" s="42">
        <f>[1]V_МО_ФАКТ!Y80-'[2]V_МО__был 22'!Y80</f>
        <v>0</v>
      </c>
      <c r="Z80" s="42">
        <f>[1]V_МО_ФАКТ!Z80-'[2]V_МО__был 22'!Z80</f>
        <v>0</v>
      </c>
      <c r="AA80" s="41">
        <f t="shared" si="7"/>
        <v>0</v>
      </c>
      <c r="AB80" s="42">
        <f>[1]V_МО_ФАКТ!AB80-'[2]V_МО__был 22'!AB80</f>
        <v>0</v>
      </c>
      <c r="AC80" s="42">
        <f>[1]V_МО_ФАКТ!AC80-'[2]V_МО__был 22'!AC80</f>
        <v>0</v>
      </c>
      <c r="AD80" s="41">
        <f t="shared" si="8"/>
        <v>0</v>
      </c>
      <c r="AE80" s="42">
        <f>[1]V_МО_ФАКТ!AE80-'[2]V_МО__был 22'!AE80</f>
        <v>0</v>
      </c>
      <c r="AF80" s="42">
        <f>[1]V_МО_ФАКТ!AF80-'[2]V_МО__был 22'!AF80</f>
        <v>0</v>
      </c>
      <c r="AG80" s="42">
        <f>[1]V_МО_ФАКТ!AG80-'[2]V_МО__был 22'!AG80</f>
        <v>0</v>
      </c>
      <c r="AH80" s="42">
        <f>[1]V_МО_ФАКТ!AH80-'[2]V_МО__был 22'!AH80</f>
        <v>0</v>
      </c>
      <c r="AI80" s="42">
        <f>[1]V_МО_ФАКТ!AI80-'[2]V_МО__был 22'!AI80</f>
        <v>0</v>
      </c>
      <c r="AJ80" s="42">
        <f>[1]V_МО_ФАКТ!AJ80-'[2]V_МО__был 22'!AJ80</f>
        <v>0</v>
      </c>
      <c r="AK80" s="41">
        <f t="shared" si="9"/>
        <v>0</v>
      </c>
      <c r="AL80" s="42">
        <f>[3]V_МО_ФАКТ!AL80-'[2]V_МО__был 22'!AL80</f>
        <v>0</v>
      </c>
      <c r="AM80" s="42">
        <f>[3]V_МО_ФАКТ!AM80-'[2]V_МО__был 22'!AM80</f>
        <v>0</v>
      </c>
      <c r="AN80" s="42">
        <f>[1]V_МО_ФАКТ!AN80-'[2]V_МО__был 22'!AN80</f>
        <v>0</v>
      </c>
      <c r="AO80" s="42"/>
      <c r="AP80" s="43">
        <f t="shared" si="10"/>
        <v>0</v>
      </c>
      <c r="AQ80" s="42">
        <f>[3]V_МО_ФАКТ!AQ80-'[2]V_МО__был 22'!AQ80</f>
        <v>0</v>
      </c>
      <c r="AR80" s="42">
        <f>[3]V_МО_ФАКТ!AR80-'[2]V_МО__был 22'!AR80</f>
        <v>0</v>
      </c>
      <c r="AS80" s="42">
        <f>[3]V_МО_ФАКТ!AS80-'[2]V_МО__был 22'!AS80</f>
        <v>0</v>
      </c>
      <c r="AT80" s="43">
        <f t="shared" si="83"/>
        <v>0</v>
      </c>
      <c r="AU80" s="41">
        <f t="shared" si="84"/>
        <v>0</v>
      </c>
      <c r="AV80" s="41">
        <v>0</v>
      </c>
      <c r="AW80" s="42">
        <v>0</v>
      </c>
      <c r="AX80" s="42"/>
      <c r="AY80" s="42"/>
      <c r="AZ80" s="42"/>
      <c r="BA80" s="42"/>
      <c r="BB80" s="42"/>
      <c r="BC80" s="42">
        <f>[3]V_МО_ФАКТ!BC80-'[2]V_МО__был 22'!BC80</f>
        <v>0</v>
      </c>
      <c r="BD80" s="45">
        <f t="shared" si="85"/>
        <v>0</v>
      </c>
      <c r="BE80" s="42">
        <f>[3]V_МО_ФАКТ!BE80-'[2]V_МО__был 22'!BE80</f>
        <v>0</v>
      </c>
      <c r="BF80" s="42">
        <f>[3]V_МО_ФАКТ!BF80-'[2]V_МО__был 22'!BF80</f>
        <v>0</v>
      </c>
      <c r="BG80" s="42">
        <f>[3]V_МО_ФАКТ!BG80-'[2]V_МО__был 22'!BG80</f>
        <v>0</v>
      </c>
      <c r="BH80" s="46">
        <f t="shared" si="13"/>
        <v>0</v>
      </c>
      <c r="BI80" s="42">
        <f>[3]V_МО_ФАКТ!BI80-'[2]V_МО__был 22'!BI80</f>
        <v>0</v>
      </c>
      <c r="BJ80" s="42">
        <f>[3]V_МО_ФАКТ!BJ80-'[2]V_МО__был 22'!BJ80</f>
        <v>0</v>
      </c>
      <c r="BK80" s="42">
        <f>[3]V_МО_ФАКТ!BK80-'[2]V_МО__был 22'!BK80</f>
        <v>0</v>
      </c>
      <c r="BL80" s="42">
        <f>[3]V_МО_ФАКТ!BL80-'[2]V_МО__был 22'!BL80</f>
        <v>0</v>
      </c>
      <c r="BM80" s="46">
        <f t="shared" si="14"/>
        <v>-63</v>
      </c>
      <c r="BN80" s="42">
        <f>[3]V_МО_ФАКТ!BN80-'[2]V_МО__был 22'!BN80</f>
        <v>-63</v>
      </c>
      <c r="BO80" s="42">
        <f>[3]V_МО_ФАКТ!BO80-'[2]V_МО__был 22'!BO80</f>
        <v>0</v>
      </c>
      <c r="BP80" s="42">
        <f>[3]V_МО_ФАКТ!BP80-'[2]V_МО__был 22'!BP80</f>
        <v>0</v>
      </c>
      <c r="BQ80" s="46">
        <f t="shared" si="15"/>
        <v>0</v>
      </c>
      <c r="BR80" s="42">
        <f>[3]V_МО_ФАКТ!BR80-'[2]V_МО__был 22'!BR80</f>
        <v>0</v>
      </c>
      <c r="BS80" s="42">
        <f>[3]V_МО_ФАКТ!BS80-'[2]V_МО__был 22'!BS80</f>
        <v>0</v>
      </c>
      <c r="BT80" s="42">
        <f>[3]V_МО_ФАКТ!BT80-'[2]V_МО__был 22'!BT80</f>
        <v>0</v>
      </c>
      <c r="BU80" s="42">
        <f>[3]V_МО_ФАКТ!BU80-'[2]V_МО__был 22'!BU80</f>
        <v>0</v>
      </c>
      <c r="BV80" s="42">
        <f>[3]V_МО_ФАКТ!BV80-'[2]V_МО__был 22'!BV80</f>
        <v>0</v>
      </c>
      <c r="BW80" s="42">
        <f>[3]V_МО_ФАКТ!BW80-'[2]V_МО__был 22'!BW80</f>
        <v>0</v>
      </c>
      <c r="BX80" s="42">
        <f>[3]V_МО_ФАКТ!BX80-'[2]V_МО__был 22'!BX80</f>
        <v>0</v>
      </c>
      <c r="BY80" s="42">
        <f>[3]V_МО_ФАКТ!BY80-'[2]V_МО__был 22'!BY80</f>
        <v>0</v>
      </c>
      <c r="BZ80" s="40">
        <f t="shared" si="21"/>
        <v>0</v>
      </c>
      <c r="CA80" s="43">
        <f t="shared" si="89"/>
        <v>0</v>
      </c>
      <c r="CB80" s="42">
        <f>[4]Итого!CB74-'[2]V_МО__был 22'!CB80</f>
        <v>0</v>
      </c>
      <c r="CC80" s="42">
        <f>[4]Итого!CC74-'[2]V_МО__был 22'!CC80</f>
        <v>0</v>
      </c>
      <c r="CD80" s="42">
        <f>[4]Итого!CD74-'[2]V_МО__был 22'!CD80</f>
        <v>0</v>
      </c>
      <c r="CE80" s="42">
        <f>[4]Итого!CE74-'[2]V_МО__был 22'!CE80</f>
        <v>0</v>
      </c>
      <c r="CF80" s="41">
        <f>[4]Итого!CF74-'[2]V_МО__был 22'!CF80</f>
        <v>0</v>
      </c>
      <c r="CG80" s="42">
        <f>[4]Итого!CG74-'[2]V_МО__был 22'!CG80</f>
        <v>0</v>
      </c>
      <c r="CH80" s="42">
        <f>[4]Итого!CH74-'[2]V_МО__был 22'!CH80</f>
        <v>0</v>
      </c>
      <c r="CI80" s="42">
        <f>[4]Итого!CI74-'[2]V_МО__был 22'!CI80</f>
        <v>0</v>
      </c>
      <c r="CJ80" s="42">
        <f>[4]Итого!CJ74-'[2]V_МО__был 22'!CJ80</f>
        <v>0</v>
      </c>
      <c r="CK80" s="42">
        <f>[4]Итого!CK74-'[2]V_МО__был 22'!CK80</f>
        <v>0</v>
      </c>
      <c r="CL80" s="42">
        <f>[4]Итого!CL74-'[2]V_МО__был 22'!CL80</f>
        <v>0</v>
      </c>
      <c r="CM80" s="42">
        <f>[4]Итого!CM74-'[2]V_МО__был 22'!CM80</f>
        <v>0</v>
      </c>
      <c r="CN80" s="42">
        <f>[4]Итого!CN74-'[2]V_МО__был 22'!CN80</f>
        <v>0</v>
      </c>
      <c r="CO80" s="42">
        <f>[4]Итого!CO74-'[2]V_МО__был 22'!CO80</f>
        <v>0</v>
      </c>
      <c r="CP80" s="42">
        <f>[4]Итого!CP74-'[2]V_МО__был 22'!CP80</f>
        <v>0</v>
      </c>
      <c r="CQ80" s="42">
        <f>[4]Итого!CQ74-'[2]V_МО__был 22'!CQ80</f>
        <v>0</v>
      </c>
      <c r="CR80" s="42">
        <f>[4]Итого!CR74-'[2]V_МО__был 22'!CR80</f>
        <v>0</v>
      </c>
      <c r="CS80" s="42">
        <f>[4]Итого!CS74-'[2]V_МО__был 22'!CS80</f>
        <v>0</v>
      </c>
      <c r="CT80" s="42">
        <f>[4]Итого!CT74-'[2]V_МО__был 22'!CT80</f>
        <v>0</v>
      </c>
      <c r="CU80" s="42">
        <f>[4]Итого!CU74-'[2]V_МО__был 22'!CU80</f>
        <v>0</v>
      </c>
      <c r="CV80" s="42">
        <f>[4]Итого!CV74-'[2]V_МО__был 22'!CV80</f>
        <v>0</v>
      </c>
      <c r="CW80" s="42">
        <f>[4]Итого!CW74-'[2]V_МО__был 22'!CW80</f>
        <v>0</v>
      </c>
      <c r="CX80" s="42">
        <f>[4]Итого!CX74-'[2]V_МО__был 22'!CX80</f>
        <v>0</v>
      </c>
      <c r="CY80" s="42">
        <f>[4]Итого!CY74-'[2]V_МО__был 22'!CY80</f>
        <v>0</v>
      </c>
      <c r="CZ80" s="42">
        <f>[4]Итого!CZ74-'[2]V_МО__был 22'!CZ80</f>
        <v>0</v>
      </c>
      <c r="DA80" s="42">
        <f>[4]Итого!DA74-'[2]V_МО__был 22'!DA80</f>
        <v>0</v>
      </c>
      <c r="DB80" s="42">
        <f>[4]Итого!DB74-'[2]V_МО__был 22'!DB80</f>
        <v>0</v>
      </c>
      <c r="DC80" s="42">
        <f>[4]Итого!DC74-'[2]V_МО__был 22'!DC80</f>
        <v>0</v>
      </c>
      <c r="DD80" s="42">
        <f>[4]Итого!DD74-'[2]V_МО__был 22'!DD80</f>
        <v>0</v>
      </c>
      <c r="DE80" s="42">
        <f>[4]Итого!DE74-'[2]V_МО__был 22'!DE80</f>
        <v>0</v>
      </c>
      <c r="DF80" s="42">
        <f>[4]Итого!DF74-'[2]V_МО__был 22'!DF80</f>
        <v>0</v>
      </c>
      <c r="DG80" s="42">
        <f>[4]Итого!DG74-'[2]V_МО__был 22'!DG80</f>
        <v>0</v>
      </c>
      <c r="DH80" s="42">
        <f>[4]Итого!DH74-'[2]V_МО__был 22'!DH80</f>
        <v>0</v>
      </c>
      <c r="DI80" s="42">
        <f>[4]Итого!DI74-'[2]V_МО__был 22'!DI80</f>
        <v>0</v>
      </c>
      <c r="DJ80" s="42">
        <f>[4]Итого!DJ74-'[2]V_МО__был 22'!DJ80</f>
        <v>0</v>
      </c>
      <c r="DK80" s="42">
        <f>[4]Итого!DK74-'[2]V_МО__был 22'!DK80</f>
        <v>0</v>
      </c>
      <c r="DL80" s="42">
        <f>[4]Итого!DL74-'[2]V_МО__был 22'!DL80</f>
        <v>0</v>
      </c>
      <c r="DM80" s="42">
        <f>[4]Итого!DM74-'[2]V_МО__был 22'!DM80</f>
        <v>0</v>
      </c>
      <c r="DN80" s="42">
        <f>[4]Итого!DN74-'[2]V_МО__был 22'!DN80</f>
        <v>0</v>
      </c>
      <c r="DO80" s="42">
        <f>[4]Итого!DO74-'[2]V_МО__был 22'!DO80</f>
        <v>0</v>
      </c>
      <c r="DP80" s="42">
        <f>[4]Итого!DP74-'[2]V_МО__был 22'!DP80</f>
        <v>0</v>
      </c>
      <c r="DQ80" s="42">
        <f>[4]Итого!DQ74-'[2]V_МО__был 22'!DQ80</f>
        <v>0</v>
      </c>
      <c r="DR80" s="42">
        <f>[4]Итого!DR74-'[2]V_МО__был 22'!DR80</f>
        <v>0</v>
      </c>
      <c r="DS80" s="48">
        <f>[4]Итого!DS74-'[2]V_МО__был 22'!DS80</f>
        <v>0</v>
      </c>
      <c r="DT80" s="48">
        <f>[4]Итого!DT74-'[2]V_МО__был 22'!DT80</f>
        <v>0</v>
      </c>
      <c r="DU80" s="48">
        <f>[4]Итого!DU74-'[2]V_МО__был 22'!DU80</f>
        <v>0</v>
      </c>
      <c r="DV80" s="42">
        <f>[4]Итого!DV74-'[2]V_МО__был 22'!DV80</f>
        <v>0</v>
      </c>
      <c r="DW80" s="40">
        <f>[4]Итого!DW74-'[2]V_МО__был 22'!DW80</f>
        <v>0</v>
      </c>
      <c r="DX80" s="43">
        <f>[4]Итого!DX74-'[2]V_МО__был 22'!DX80</f>
        <v>0</v>
      </c>
      <c r="DY80" s="41">
        <f>[4]Итого!DY74-'[2]V_МО__был 22'!DY80</f>
        <v>0</v>
      </c>
      <c r="DZ80" s="42">
        <f>[4]Итого!DZ74-'[2]V_МО__был 22'!DZ80</f>
        <v>0</v>
      </c>
      <c r="EA80" s="42">
        <f>[4]Итого!EA74-'[2]V_МО__был 22'!EA80</f>
        <v>0</v>
      </c>
      <c r="EB80" s="42">
        <f>[4]Итого!EB74-'[2]V_МО__был 22'!EB80</f>
        <v>0</v>
      </c>
      <c r="EC80" s="41">
        <f>[4]Итого!EC74-'[2]V_МО__был 22'!EC80</f>
        <v>0</v>
      </c>
      <c r="ED80" s="42">
        <f>[4]Итого!ED74-'[2]V_МО__был 22'!ED80</f>
        <v>0</v>
      </c>
      <c r="EE80" s="42">
        <f>[4]Итого!EE74-'[2]V_МО__был 22'!EE80</f>
        <v>0</v>
      </c>
      <c r="EF80" s="42">
        <f>[4]Итого!EF74-'[2]V_МО__был 22'!EF80</f>
        <v>0</v>
      </c>
      <c r="EG80" s="42">
        <f>[4]Итого!EG74-'[2]V_МО__был 22'!EG80</f>
        <v>0</v>
      </c>
      <c r="EH80" s="42">
        <f>[4]Итого!EH74-'[2]V_МО__был 22'!EH80</f>
        <v>0</v>
      </c>
      <c r="EI80" s="42">
        <f>[4]Итого!EI74-'[2]V_МО__был 22'!EI80</f>
        <v>0</v>
      </c>
      <c r="EJ80" s="42">
        <f>[4]Итого!EJ74-'[2]V_МО__был 22'!EJ80</f>
        <v>0</v>
      </c>
      <c r="EK80" s="42">
        <f>[4]Итого!EK74-'[2]V_МО__был 22'!EK80</f>
        <v>0</v>
      </c>
      <c r="EL80" s="42">
        <f>[4]Итого!EL74-'[2]V_МО__был 22'!EL80</f>
        <v>0</v>
      </c>
      <c r="EM80" s="42">
        <f>[4]Итого!EM74-'[2]V_МО__был 22'!EM80</f>
        <v>0</v>
      </c>
      <c r="EN80" s="41">
        <f>[4]Итого!EN74-'[2]V_МО__был 22'!EN80</f>
        <v>0</v>
      </c>
      <c r="EO80" s="42">
        <f>[4]Итого!EO74-'[2]V_МО__был 22'!EO80</f>
        <v>0</v>
      </c>
      <c r="EP80" s="41">
        <f>[4]Итого!EP74-'[2]V_МО__был 22'!EP80</f>
        <v>0</v>
      </c>
      <c r="EQ80" s="42">
        <f>[4]Итого!EQ74-'[2]V_МО__был 22'!EQ80</f>
        <v>0</v>
      </c>
      <c r="ER80" s="42">
        <f>[4]Итого!ER74-'[2]V_МО__был 22'!ER80</f>
        <v>0</v>
      </c>
      <c r="ES80" s="42">
        <f>[4]Итого!ES74-'[2]V_МО__был 22'!ES80</f>
        <v>0</v>
      </c>
      <c r="ET80" s="42">
        <f>[4]Итого!ET74-'[2]V_МО__был 22'!ET80</f>
        <v>0</v>
      </c>
      <c r="EU80" s="42">
        <f>[4]Итого!EU74-'[2]V_МО__был 22'!EU80</f>
        <v>0</v>
      </c>
      <c r="EV80" s="42">
        <f>[4]Итого!EV74-'[2]V_МО__был 22'!EV80</f>
        <v>0</v>
      </c>
      <c r="EW80" s="42">
        <f>[4]Итого!EW74-'[2]V_МО__был 22'!EW80</f>
        <v>0</v>
      </c>
      <c r="EX80" s="42">
        <f>[4]Итого!EX74-'[2]V_МО__был 22'!EX80</f>
        <v>0</v>
      </c>
      <c r="EY80" s="42">
        <f>[4]Итого!EY74-'[2]V_МО__был 22'!EY80</f>
        <v>0</v>
      </c>
      <c r="EZ80" s="42">
        <f>[4]Итого!EZ74-'[2]V_МО__был 22'!EZ80</f>
        <v>0</v>
      </c>
      <c r="FA80" s="42">
        <f>[4]Итого!FA74-'[2]V_МО__был 22'!FA80</f>
        <v>0</v>
      </c>
      <c r="FB80" s="42">
        <f>[4]Итого!FB74-'[2]V_МО__был 22'!FB80</f>
        <v>0</v>
      </c>
      <c r="FC80" s="42">
        <f>[4]Итого!FC74-'[2]V_МО__был 22'!FC80</f>
        <v>0</v>
      </c>
      <c r="FD80" s="42">
        <f>[4]Итого!FD74-'[2]V_МО__был 22'!FD80</f>
        <v>0</v>
      </c>
      <c r="FE80" s="42">
        <f>[4]Итого!FE74-'[2]V_МО__был 22'!FE80</f>
        <v>0</v>
      </c>
      <c r="FF80" s="42">
        <f>[4]Итого!FF74-'[2]V_МО__был 22'!FF80</f>
        <v>0</v>
      </c>
      <c r="FG80" s="42">
        <f>[4]Итого!FG74-'[2]V_МО__был 22'!FG80</f>
        <v>0</v>
      </c>
      <c r="FH80" s="49">
        <f t="shared" si="86"/>
        <v>0</v>
      </c>
      <c r="FI80" s="42"/>
      <c r="FJ80" s="42"/>
      <c r="FK80" s="42"/>
      <c r="FL80" s="40">
        <f t="shared" si="87"/>
        <v>0</v>
      </c>
      <c r="FM80" s="42"/>
      <c r="FN80" s="42"/>
      <c r="FO80" s="42"/>
    </row>
    <row r="81" spans="1:171" ht="23.25" x14ac:dyDescent="0.3">
      <c r="A81" s="37">
        <f t="shared" si="88"/>
        <v>58</v>
      </c>
      <c r="B81" s="38" t="s">
        <v>273</v>
      </c>
      <c r="C81" s="39" t="s">
        <v>274</v>
      </c>
      <c r="D81" s="40">
        <f t="shared" si="82"/>
        <v>0</v>
      </c>
      <c r="E81" s="41">
        <f t="shared" si="2"/>
        <v>0</v>
      </c>
      <c r="F81" s="42">
        <f t="shared" si="90"/>
        <v>0</v>
      </c>
      <c r="G81" s="42">
        <f t="shared" si="90"/>
        <v>0</v>
      </c>
      <c r="H81" s="42">
        <f t="shared" si="90"/>
        <v>0</v>
      </c>
      <c r="I81" s="42">
        <f t="shared" si="4"/>
        <v>0</v>
      </c>
      <c r="J81" s="41">
        <f t="shared" si="5"/>
        <v>0</v>
      </c>
      <c r="K81" s="42">
        <f>[1]V_МО_ФАКТ!K81-'[2]V_МО__был 22'!K81</f>
        <v>0</v>
      </c>
      <c r="L81" s="42">
        <f>[1]V_МО_ФАКТ!L81-'[2]V_МО__был 22'!L81</f>
        <v>0</v>
      </c>
      <c r="M81" s="42">
        <f>[1]V_МО_ФАКТ!M81-'[2]V_МО__был 22'!M81</f>
        <v>0</v>
      </c>
      <c r="N81" s="42">
        <f>[1]V_МО_ФАКТ!N81-'[2]V_МО__был 22'!N81</f>
        <v>0</v>
      </c>
      <c r="O81" s="41">
        <f t="shared" si="6"/>
        <v>0</v>
      </c>
      <c r="P81" s="42">
        <f>[1]V_МО_ФАКТ!P81-'[2]V_МО__был 22'!P81</f>
        <v>0</v>
      </c>
      <c r="Q81" s="42">
        <f>[1]V_МО_ФАКТ!Q81-'[2]V_МО__был 22'!Q81</f>
        <v>0</v>
      </c>
      <c r="R81" s="42">
        <f>[1]V_МО_ФАКТ!R81-'[2]V_МО__был 22'!R81</f>
        <v>0</v>
      </c>
      <c r="S81" s="42">
        <f>[1]V_МО_ФАКТ!S81-'[2]V_МО__был 22'!S81</f>
        <v>0</v>
      </c>
      <c r="T81" s="42">
        <f>[1]V_МО_ФАКТ!T81-'[2]V_МО__был 22'!T81</f>
        <v>0</v>
      </c>
      <c r="U81" s="42">
        <f>[1]V_МО_ФАКТ!U81-'[2]V_МО__был 22'!U81</f>
        <v>0</v>
      </c>
      <c r="V81" s="42"/>
      <c r="W81" s="41">
        <f>[1]V_МО_ФАКТ!W81-'[2]V_МО__был 22'!W81</f>
        <v>0</v>
      </c>
      <c r="X81" s="42">
        <f>[1]V_МО_ФАКТ!X81-'[2]V_МО__был 22'!X81</f>
        <v>0</v>
      </c>
      <c r="Y81" s="42">
        <f>[1]V_МО_ФАКТ!Y81-'[2]V_МО__был 22'!Y81</f>
        <v>0</v>
      </c>
      <c r="Z81" s="42">
        <f>[1]V_МО_ФАКТ!Z81-'[2]V_МО__был 22'!Z81</f>
        <v>0</v>
      </c>
      <c r="AA81" s="41">
        <f t="shared" si="7"/>
        <v>0</v>
      </c>
      <c r="AB81" s="42">
        <f>[1]V_МО_ФАКТ!AB81-'[2]V_МО__был 22'!AB81</f>
        <v>0</v>
      </c>
      <c r="AC81" s="42">
        <f>[1]V_МО_ФАКТ!AC81-'[2]V_МО__был 22'!AC81</f>
        <v>0</v>
      </c>
      <c r="AD81" s="41">
        <f t="shared" si="8"/>
        <v>0</v>
      </c>
      <c r="AE81" s="42">
        <f>[1]V_МО_ФАКТ!AE81-'[2]V_МО__был 22'!AE81</f>
        <v>0</v>
      </c>
      <c r="AF81" s="42">
        <f>[1]V_МО_ФАКТ!AF81-'[2]V_МО__был 22'!AF81</f>
        <v>0</v>
      </c>
      <c r="AG81" s="42">
        <f>[1]V_МО_ФАКТ!AG81-'[2]V_МО__был 22'!AG81</f>
        <v>0</v>
      </c>
      <c r="AH81" s="42">
        <f>[1]V_МО_ФАКТ!AH81-'[2]V_МО__был 22'!AH81</f>
        <v>0</v>
      </c>
      <c r="AI81" s="42">
        <f>[1]V_МО_ФАКТ!AI81-'[2]V_МО__был 22'!AI81</f>
        <v>0</v>
      </c>
      <c r="AJ81" s="42">
        <f>[1]V_МО_ФАКТ!AJ81-'[2]V_МО__был 22'!AJ81</f>
        <v>0</v>
      </c>
      <c r="AK81" s="41">
        <f t="shared" si="9"/>
        <v>0</v>
      </c>
      <c r="AL81" s="42">
        <f>[3]V_МО_ФАКТ!AL81-'[2]V_МО__был 22'!AL81</f>
        <v>0</v>
      </c>
      <c r="AM81" s="42">
        <f>[3]V_МО_ФАКТ!AM81-'[2]V_МО__был 22'!AM81</f>
        <v>0</v>
      </c>
      <c r="AN81" s="42">
        <f>[1]V_МО_ФАКТ!AN81-'[2]V_МО__был 22'!AN81</f>
        <v>0</v>
      </c>
      <c r="AO81" s="42"/>
      <c r="AP81" s="43">
        <f t="shared" si="10"/>
        <v>0</v>
      </c>
      <c r="AQ81" s="42">
        <f>[3]V_МО_ФАКТ!AQ81-'[2]V_МО__был 22'!AQ81</f>
        <v>0</v>
      </c>
      <c r="AR81" s="42">
        <f>[3]V_МО_ФАКТ!AR81-'[2]V_МО__был 22'!AR81</f>
        <v>0</v>
      </c>
      <c r="AS81" s="42">
        <f>[3]V_МО_ФАКТ!AS81-'[2]V_МО__был 22'!AS81</f>
        <v>0</v>
      </c>
      <c r="AT81" s="43">
        <f t="shared" si="83"/>
        <v>0</v>
      </c>
      <c r="AU81" s="41">
        <f t="shared" si="84"/>
        <v>0</v>
      </c>
      <c r="AV81" s="41">
        <v>0</v>
      </c>
      <c r="AW81" s="42">
        <v>0</v>
      </c>
      <c r="AX81" s="42"/>
      <c r="AY81" s="42"/>
      <c r="AZ81" s="42"/>
      <c r="BA81" s="42"/>
      <c r="BB81" s="42"/>
      <c r="BC81" s="42">
        <f>[3]V_МО_ФАКТ!BC81-'[2]V_МО__был 22'!BC81</f>
        <v>0</v>
      </c>
      <c r="BD81" s="45">
        <f t="shared" si="85"/>
        <v>0</v>
      </c>
      <c r="BE81" s="42">
        <f>[3]V_МО_ФАКТ!BE81-'[2]V_МО__был 22'!BE81</f>
        <v>0</v>
      </c>
      <c r="BF81" s="42">
        <f>[3]V_МО_ФАКТ!BF81-'[2]V_МО__был 22'!BF81</f>
        <v>0</v>
      </c>
      <c r="BG81" s="42">
        <f>[3]V_МО_ФАКТ!BG81-'[2]V_МО__был 22'!BG81</f>
        <v>0</v>
      </c>
      <c r="BH81" s="46">
        <f t="shared" si="13"/>
        <v>0</v>
      </c>
      <c r="BI81" s="42">
        <f>[3]V_МО_ФАКТ!BI81-'[2]V_МО__был 22'!BI81</f>
        <v>0</v>
      </c>
      <c r="BJ81" s="42">
        <f>[3]V_МО_ФАКТ!BJ81-'[2]V_МО__был 22'!BJ81</f>
        <v>0</v>
      </c>
      <c r="BK81" s="42">
        <f>[3]V_МО_ФАКТ!BK81-'[2]V_МО__был 22'!BK81</f>
        <v>0</v>
      </c>
      <c r="BL81" s="42">
        <f>[3]V_МО_ФАКТ!BL81-'[2]V_МО__был 22'!BL81</f>
        <v>0</v>
      </c>
      <c r="BM81" s="46">
        <f t="shared" si="14"/>
        <v>-125</v>
      </c>
      <c r="BN81" s="42">
        <f>[3]V_МО_ФАКТ!BN81-'[2]V_МО__был 22'!BN81</f>
        <v>0</v>
      </c>
      <c r="BO81" s="42">
        <f>[3]V_МО_ФАКТ!BO81-'[2]V_МО__был 22'!BO81</f>
        <v>-125</v>
      </c>
      <c r="BP81" s="42">
        <f>[3]V_МО_ФАКТ!BP81-'[2]V_МО__был 22'!BP81</f>
        <v>0</v>
      </c>
      <c r="BQ81" s="46">
        <f t="shared" si="15"/>
        <v>0</v>
      </c>
      <c r="BR81" s="42">
        <f>[3]V_МО_ФАКТ!BR81-'[2]V_МО__был 22'!BR81</f>
        <v>0</v>
      </c>
      <c r="BS81" s="42">
        <f>[3]V_МО_ФАКТ!BS81-'[2]V_МО__был 22'!BS81</f>
        <v>0</v>
      </c>
      <c r="BT81" s="42">
        <f>[3]V_МО_ФАКТ!BT81-'[2]V_МО__был 22'!BT81</f>
        <v>0</v>
      </c>
      <c r="BU81" s="42">
        <f>[3]V_МО_ФАКТ!BU81-'[2]V_МО__был 22'!BU81</f>
        <v>0</v>
      </c>
      <c r="BV81" s="42">
        <f>[3]V_МО_ФАКТ!BV81-'[2]V_МО__был 22'!BV81</f>
        <v>0</v>
      </c>
      <c r="BW81" s="42">
        <f>[3]V_МО_ФАКТ!BW81-'[2]V_МО__был 22'!BW81</f>
        <v>0</v>
      </c>
      <c r="BX81" s="42">
        <f>[3]V_МО_ФАКТ!BX81-'[2]V_МО__был 22'!BX81</f>
        <v>0</v>
      </c>
      <c r="BY81" s="42">
        <f>[3]V_МО_ФАКТ!BY81-'[2]V_МО__был 22'!BY81</f>
        <v>0</v>
      </c>
      <c r="BZ81" s="40">
        <f t="shared" si="21"/>
        <v>0</v>
      </c>
      <c r="CA81" s="43">
        <f t="shared" si="89"/>
        <v>0</v>
      </c>
      <c r="CB81" s="42">
        <f>[4]Итого!CB75-'[2]V_МО__был 22'!CB81</f>
        <v>0</v>
      </c>
      <c r="CC81" s="42">
        <f>[4]Итого!CC75-'[2]V_МО__был 22'!CC81</f>
        <v>0</v>
      </c>
      <c r="CD81" s="42">
        <f>[4]Итого!CD75-'[2]V_МО__был 22'!CD81</f>
        <v>0</v>
      </c>
      <c r="CE81" s="42">
        <f>[4]Итого!CE75-'[2]V_МО__был 22'!CE81</f>
        <v>0</v>
      </c>
      <c r="CF81" s="41">
        <f>[4]Итого!CF75-'[2]V_МО__был 22'!CF81</f>
        <v>0</v>
      </c>
      <c r="CG81" s="42">
        <f>[4]Итого!CG75-'[2]V_МО__был 22'!CG81</f>
        <v>0</v>
      </c>
      <c r="CH81" s="42">
        <f>[4]Итого!CH75-'[2]V_МО__был 22'!CH81</f>
        <v>0</v>
      </c>
      <c r="CI81" s="42">
        <f>[4]Итого!CI75-'[2]V_МО__был 22'!CI81</f>
        <v>0</v>
      </c>
      <c r="CJ81" s="42">
        <f>[4]Итого!CJ75-'[2]V_МО__был 22'!CJ81</f>
        <v>0</v>
      </c>
      <c r="CK81" s="42">
        <f>[4]Итого!CK75-'[2]V_МО__был 22'!CK81</f>
        <v>0</v>
      </c>
      <c r="CL81" s="42">
        <f>[4]Итого!CL75-'[2]V_МО__был 22'!CL81</f>
        <v>0</v>
      </c>
      <c r="CM81" s="42">
        <f>[4]Итого!CM75-'[2]V_МО__был 22'!CM81</f>
        <v>0</v>
      </c>
      <c r="CN81" s="42">
        <f>[4]Итого!CN75-'[2]V_МО__был 22'!CN81</f>
        <v>0</v>
      </c>
      <c r="CO81" s="42">
        <f>[4]Итого!CO75-'[2]V_МО__был 22'!CO81</f>
        <v>0</v>
      </c>
      <c r="CP81" s="42">
        <f>[4]Итого!CP75-'[2]V_МО__был 22'!CP81</f>
        <v>0</v>
      </c>
      <c r="CQ81" s="42">
        <f>[4]Итого!CQ75-'[2]V_МО__был 22'!CQ81</f>
        <v>0</v>
      </c>
      <c r="CR81" s="42">
        <f>[4]Итого!CR75-'[2]V_МО__был 22'!CR81</f>
        <v>0</v>
      </c>
      <c r="CS81" s="42">
        <f>[4]Итого!CS75-'[2]V_МО__был 22'!CS81</f>
        <v>0</v>
      </c>
      <c r="CT81" s="42">
        <f>[4]Итого!CT75-'[2]V_МО__был 22'!CT81</f>
        <v>0</v>
      </c>
      <c r="CU81" s="42">
        <f>[4]Итого!CU75-'[2]V_МО__был 22'!CU81</f>
        <v>0</v>
      </c>
      <c r="CV81" s="42">
        <f>[4]Итого!CV75-'[2]V_МО__был 22'!CV81</f>
        <v>0</v>
      </c>
      <c r="CW81" s="42">
        <f>[4]Итого!CW75-'[2]V_МО__был 22'!CW81</f>
        <v>0</v>
      </c>
      <c r="CX81" s="42">
        <f>[4]Итого!CX75-'[2]V_МО__был 22'!CX81</f>
        <v>0</v>
      </c>
      <c r="CY81" s="42">
        <f>[4]Итого!CY75-'[2]V_МО__был 22'!CY81</f>
        <v>0</v>
      </c>
      <c r="CZ81" s="42">
        <f>[4]Итого!CZ75-'[2]V_МО__был 22'!CZ81</f>
        <v>0</v>
      </c>
      <c r="DA81" s="42">
        <f>[4]Итого!DA75-'[2]V_МО__был 22'!DA81</f>
        <v>0</v>
      </c>
      <c r="DB81" s="42">
        <f>[4]Итого!DB75-'[2]V_МО__был 22'!DB81</f>
        <v>0</v>
      </c>
      <c r="DC81" s="42">
        <f>[4]Итого!DC75-'[2]V_МО__был 22'!DC81</f>
        <v>0</v>
      </c>
      <c r="DD81" s="42">
        <f>[4]Итого!DD75-'[2]V_МО__был 22'!DD81</f>
        <v>0</v>
      </c>
      <c r="DE81" s="42">
        <f>[4]Итого!DE75-'[2]V_МО__был 22'!DE81</f>
        <v>0</v>
      </c>
      <c r="DF81" s="42">
        <f>[4]Итого!DF75-'[2]V_МО__был 22'!DF81</f>
        <v>0</v>
      </c>
      <c r="DG81" s="42">
        <f>[4]Итого!DG75-'[2]V_МО__был 22'!DG81</f>
        <v>0</v>
      </c>
      <c r="DH81" s="42">
        <f>[4]Итого!DH75-'[2]V_МО__был 22'!DH81</f>
        <v>0</v>
      </c>
      <c r="DI81" s="42">
        <f>[4]Итого!DI75-'[2]V_МО__был 22'!DI81</f>
        <v>0</v>
      </c>
      <c r="DJ81" s="42">
        <f>[4]Итого!DJ75-'[2]V_МО__был 22'!DJ81</f>
        <v>0</v>
      </c>
      <c r="DK81" s="42">
        <f>[4]Итого!DK75-'[2]V_МО__был 22'!DK81</f>
        <v>0</v>
      </c>
      <c r="DL81" s="42">
        <f>[4]Итого!DL75-'[2]V_МО__был 22'!DL81</f>
        <v>0</v>
      </c>
      <c r="DM81" s="42">
        <f>[4]Итого!DM75-'[2]V_МО__был 22'!DM81</f>
        <v>0</v>
      </c>
      <c r="DN81" s="42">
        <f>[4]Итого!DN75-'[2]V_МО__был 22'!DN81</f>
        <v>0</v>
      </c>
      <c r="DO81" s="42">
        <f>[4]Итого!DO75-'[2]V_МО__был 22'!DO81</f>
        <v>0</v>
      </c>
      <c r="DP81" s="42">
        <f>[4]Итого!DP75-'[2]V_МО__был 22'!DP81</f>
        <v>0</v>
      </c>
      <c r="DQ81" s="42">
        <f>[4]Итого!DQ75-'[2]V_МО__был 22'!DQ81</f>
        <v>0</v>
      </c>
      <c r="DR81" s="42">
        <f>[4]Итого!DR75-'[2]V_МО__был 22'!DR81</f>
        <v>0</v>
      </c>
      <c r="DS81" s="48">
        <f>[4]Итого!DS75-'[2]V_МО__был 22'!DS81</f>
        <v>0</v>
      </c>
      <c r="DT81" s="48">
        <f>[4]Итого!DT75-'[2]V_МО__был 22'!DT81</f>
        <v>0</v>
      </c>
      <c r="DU81" s="48">
        <f>[4]Итого!DU75-'[2]V_МО__был 22'!DU81</f>
        <v>0</v>
      </c>
      <c r="DV81" s="42">
        <f>[4]Итого!DV75-'[2]V_МО__был 22'!DV81</f>
        <v>0</v>
      </c>
      <c r="DW81" s="40">
        <f>[4]Итого!DW75-'[2]V_МО__был 22'!DW81</f>
        <v>0</v>
      </c>
      <c r="DX81" s="43">
        <f>[4]Итого!DX75-'[2]V_МО__был 22'!DX81</f>
        <v>0</v>
      </c>
      <c r="DY81" s="41">
        <f>[4]Итого!DY75-'[2]V_МО__был 22'!DY81</f>
        <v>0</v>
      </c>
      <c r="DZ81" s="42">
        <f>[4]Итого!DZ75-'[2]V_МО__был 22'!DZ81</f>
        <v>0</v>
      </c>
      <c r="EA81" s="42">
        <f>[4]Итого!EA75-'[2]V_МО__был 22'!EA81</f>
        <v>0</v>
      </c>
      <c r="EB81" s="42">
        <f>[4]Итого!EB75-'[2]V_МО__был 22'!EB81</f>
        <v>0</v>
      </c>
      <c r="EC81" s="41">
        <f>[4]Итого!EC75-'[2]V_МО__был 22'!EC81</f>
        <v>0</v>
      </c>
      <c r="ED81" s="42">
        <f>[4]Итого!ED75-'[2]V_МО__был 22'!ED81</f>
        <v>0</v>
      </c>
      <c r="EE81" s="42">
        <f>[4]Итого!EE75-'[2]V_МО__был 22'!EE81</f>
        <v>0</v>
      </c>
      <c r="EF81" s="42">
        <f>[4]Итого!EF75-'[2]V_МО__был 22'!EF81</f>
        <v>0</v>
      </c>
      <c r="EG81" s="42">
        <f>[4]Итого!EG75-'[2]V_МО__был 22'!EG81</f>
        <v>0</v>
      </c>
      <c r="EH81" s="42">
        <f>[4]Итого!EH75-'[2]V_МО__был 22'!EH81</f>
        <v>0</v>
      </c>
      <c r="EI81" s="42">
        <f>[4]Итого!EI75-'[2]V_МО__был 22'!EI81</f>
        <v>0</v>
      </c>
      <c r="EJ81" s="42">
        <f>[4]Итого!EJ75-'[2]V_МО__был 22'!EJ81</f>
        <v>0</v>
      </c>
      <c r="EK81" s="42">
        <f>[4]Итого!EK75-'[2]V_МО__был 22'!EK81</f>
        <v>0</v>
      </c>
      <c r="EL81" s="42">
        <f>[4]Итого!EL75-'[2]V_МО__был 22'!EL81</f>
        <v>0</v>
      </c>
      <c r="EM81" s="42">
        <f>[4]Итого!EM75-'[2]V_МО__был 22'!EM81</f>
        <v>0</v>
      </c>
      <c r="EN81" s="41">
        <f>[4]Итого!EN75-'[2]V_МО__был 22'!EN81</f>
        <v>0</v>
      </c>
      <c r="EO81" s="42">
        <f>[4]Итого!EO75-'[2]V_МО__был 22'!EO81</f>
        <v>0</v>
      </c>
      <c r="EP81" s="41">
        <f>[4]Итого!EP75-'[2]V_МО__был 22'!EP81</f>
        <v>0</v>
      </c>
      <c r="EQ81" s="42">
        <f>[4]Итого!EQ75-'[2]V_МО__был 22'!EQ81</f>
        <v>0</v>
      </c>
      <c r="ER81" s="42">
        <f>[4]Итого!ER75-'[2]V_МО__был 22'!ER81</f>
        <v>0</v>
      </c>
      <c r="ES81" s="42">
        <f>[4]Итого!ES75-'[2]V_МО__был 22'!ES81</f>
        <v>0</v>
      </c>
      <c r="ET81" s="42">
        <f>[4]Итого!ET75-'[2]V_МО__был 22'!ET81</f>
        <v>0</v>
      </c>
      <c r="EU81" s="42">
        <f>[4]Итого!EU75-'[2]V_МО__был 22'!EU81</f>
        <v>0</v>
      </c>
      <c r="EV81" s="42">
        <f>[4]Итого!EV75-'[2]V_МО__был 22'!EV81</f>
        <v>0</v>
      </c>
      <c r="EW81" s="42">
        <f>[4]Итого!EW75-'[2]V_МО__был 22'!EW81</f>
        <v>0</v>
      </c>
      <c r="EX81" s="42">
        <f>[4]Итого!EX75-'[2]V_МО__был 22'!EX81</f>
        <v>0</v>
      </c>
      <c r="EY81" s="42">
        <f>[4]Итого!EY75-'[2]V_МО__был 22'!EY81</f>
        <v>0</v>
      </c>
      <c r="EZ81" s="42">
        <f>[4]Итого!EZ75-'[2]V_МО__был 22'!EZ81</f>
        <v>0</v>
      </c>
      <c r="FA81" s="42">
        <f>[4]Итого!FA75-'[2]V_МО__был 22'!FA81</f>
        <v>0</v>
      </c>
      <c r="FB81" s="42">
        <f>[4]Итого!FB75-'[2]V_МО__был 22'!FB81</f>
        <v>0</v>
      </c>
      <c r="FC81" s="42">
        <f>[4]Итого!FC75-'[2]V_МО__был 22'!FC81</f>
        <v>0</v>
      </c>
      <c r="FD81" s="42">
        <f>[4]Итого!FD75-'[2]V_МО__был 22'!FD81</f>
        <v>0</v>
      </c>
      <c r="FE81" s="42">
        <f>[4]Итого!FE75-'[2]V_МО__был 22'!FE81</f>
        <v>0</v>
      </c>
      <c r="FF81" s="42">
        <f>[4]Итого!FF75-'[2]V_МО__был 22'!FF81</f>
        <v>0</v>
      </c>
      <c r="FG81" s="42">
        <f>[4]Итого!FG75-'[2]V_МО__был 22'!FG81</f>
        <v>0</v>
      </c>
      <c r="FH81" s="49">
        <f t="shared" si="86"/>
        <v>0</v>
      </c>
      <c r="FI81" s="42"/>
      <c r="FJ81" s="42"/>
      <c r="FK81" s="42"/>
      <c r="FL81" s="40">
        <f t="shared" si="87"/>
        <v>0</v>
      </c>
      <c r="FM81" s="42"/>
      <c r="FN81" s="42"/>
      <c r="FO81" s="42"/>
    </row>
    <row r="82" spans="1:171" ht="23.25" x14ac:dyDescent="0.3">
      <c r="A82" s="37">
        <f t="shared" si="88"/>
        <v>59</v>
      </c>
      <c r="B82" s="38" t="s">
        <v>275</v>
      </c>
      <c r="C82" s="39" t="s">
        <v>276</v>
      </c>
      <c r="D82" s="40">
        <f t="shared" si="82"/>
        <v>-105</v>
      </c>
      <c r="E82" s="41">
        <f t="shared" ref="E82:E108" si="91">F82+G82+H82</f>
        <v>-105</v>
      </c>
      <c r="F82" s="42">
        <f t="shared" si="90"/>
        <v>0</v>
      </c>
      <c r="G82" s="42">
        <f t="shared" si="90"/>
        <v>0</v>
      </c>
      <c r="H82" s="42">
        <f t="shared" si="90"/>
        <v>-105</v>
      </c>
      <c r="I82" s="42">
        <f t="shared" ref="I82:I108" si="92">N82</f>
        <v>0</v>
      </c>
      <c r="J82" s="41">
        <f t="shared" ref="J82:J105" si="93">K82+L82+M82</f>
        <v>42</v>
      </c>
      <c r="K82" s="42">
        <f>[1]V_МО_ФАКТ!K82-'[2]V_МО__был 22'!K82</f>
        <v>0</v>
      </c>
      <c r="L82" s="42">
        <f>[1]V_МО_ФАКТ!L82-'[2]V_МО__был 22'!L82</f>
        <v>0</v>
      </c>
      <c r="M82" s="42">
        <f>[1]V_МО_ФАКТ!M82-'[2]V_МО__был 22'!M82</f>
        <v>42</v>
      </c>
      <c r="N82" s="42">
        <f>[1]V_МО_ФАКТ!N82-'[2]V_МО__был 22'!N82</f>
        <v>0</v>
      </c>
      <c r="O82" s="41">
        <f t="shared" ref="O82:O105" si="94">P82+Q82+R82</f>
        <v>-147</v>
      </c>
      <c r="P82" s="42">
        <f>[1]V_МО_ФАКТ!P82-'[2]V_МО__был 22'!P82</f>
        <v>0</v>
      </c>
      <c r="Q82" s="42">
        <f>[1]V_МО_ФАКТ!Q82-'[2]V_МО__был 22'!Q82</f>
        <v>0</v>
      </c>
      <c r="R82" s="42">
        <f>[1]V_МО_ФАКТ!R82-'[2]V_МО__был 22'!R82</f>
        <v>-147</v>
      </c>
      <c r="S82" s="42">
        <f>[1]V_МО_ФАКТ!S82-'[2]V_МО__был 22'!S82</f>
        <v>0</v>
      </c>
      <c r="T82" s="42">
        <f>[1]V_МО_ФАКТ!T82-'[2]V_МО__был 22'!T82</f>
        <v>0</v>
      </c>
      <c r="U82" s="42">
        <f>[1]V_МО_ФАКТ!U82-'[2]V_МО__был 22'!U82</f>
        <v>0</v>
      </c>
      <c r="V82" s="42"/>
      <c r="W82" s="41">
        <f>[1]V_МО_ФАКТ!W82-'[2]V_МО__был 22'!W82</f>
        <v>0</v>
      </c>
      <c r="X82" s="42">
        <f>[1]V_МО_ФАКТ!X82-'[2]V_МО__был 22'!X82</f>
        <v>0</v>
      </c>
      <c r="Y82" s="42">
        <f>[1]V_МО_ФАКТ!Y82-'[2]V_МО__был 22'!Y82</f>
        <v>0</v>
      </c>
      <c r="Z82" s="42">
        <f>[1]V_МО_ФАКТ!Z82-'[2]V_МО__был 22'!Z82</f>
        <v>0</v>
      </c>
      <c r="AA82" s="41">
        <f>AB82+AC82</f>
        <v>0</v>
      </c>
      <c r="AB82" s="42">
        <f>[1]V_МО_ФАКТ!AB82-'[2]V_МО__был 22'!AB82</f>
        <v>0</v>
      </c>
      <c r="AC82" s="42">
        <f>[1]V_МО_ФАКТ!AC82-'[2]V_МО__был 22'!AC82</f>
        <v>0</v>
      </c>
      <c r="AD82" s="41">
        <f t="shared" ref="AD82:AD108" si="95">AE82+AG82+AH82</f>
        <v>0</v>
      </c>
      <c r="AE82" s="42">
        <f>[1]V_МО_ФАКТ!AE82-'[2]V_МО__был 22'!AE82</f>
        <v>0</v>
      </c>
      <c r="AF82" s="42">
        <f>[1]V_МО_ФАКТ!AF82-'[2]V_МО__был 22'!AF82</f>
        <v>0</v>
      </c>
      <c r="AG82" s="42">
        <f>[1]V_МО_ФАКТ!AG82-'[2]V_МО__был 22'!AG82</f>
        <v>0</v>
      </c>
      <c r="AH82" s="42">
        <f>[1]V_МО_ФАКТ!AH82-'[2]V_МО__был 22'!AH82</f>
        <v>0</v>
      </c>
      <c r="AI82" s="42">
        <f>[1]V_МО_ФАКТ!AI82-'[2]V_МО__был 22'!AI82</f>
        <v>0</v>
      </c>
      <c r="AJ82" s="42">
        <f>[1]V_МО_ФАКТ!AJ82-'[2]V_МО__был 22'!AJ82</f>
        <v>0</v>
      </c>
      <c r="AK82" s="41">
        <f t="shared" ref="AK82:AK105" si="96">AL82+AM82</f>
        <v>0</v>
      </c>
      <c r="AL82" s="42">
        <f>[3]V_МО_ФАКТ!AL82-'[2]V_МО__был 22'!AL82</f>
        <v>0</v>
      </c>
      <c r="AM82" s="42">
        <f>[3]V_МО_ФАКТ!AM82-'[2]V_МО__был 22'!AM82</f>
        <v>0</v>
      </c>
      <c r="AN82" s="42">
        <f>[1]V_МО_ФАКТ!AN82-'[2]V_МО__был 22'!AN82</f>
        <v>0</v>
      </c>
      <c r="AO82" s="42"/>
      <c r="AP82" s="43">
        <f t="shared" ref="AP82:AP108" si="97">SUM(AQ82:AS82)</f>
        <v>0</v>
      </c>
      <c r="AQ82" s="42">
        <f>[3]V_МО_ФАКТ!AQ82-'[2]V_МО__был 22'!AQ82</f>
        <v>0</v>
      </c>
      <c r="AR82" s="42">
        <f>[3]V_МО_ФАКТ!AR82-'[2]V_МО__был 22'!AR82</f>
        <v>0</v>
      </c>
      <c r="AS82" s="42">
        <f>[3]V_МО_ФАКТ!AS82-'[2]V_МО__был 22'!AS82</f>
        <v>0</v>
      </c>
      <c r="AT82" s="43">
        <f t="shared" si="83"/>
        <v>0</v>
      </c>
      <c r="AU82" s="41">
        <f t="shared" si="84"/>
        <v>0</v>
      </c>
      <c r="AV82" s="41">
        <v>0</v>
      </c>
      <c r="AW82" s="42">
        <v>0</v>
      </c>
      <c r="AX82" s="42"/>
      <c r="AY82" s="42"/>
      <c r="AZ82" s="42"/>
      <c r="BA82" s="42"/>
      <c r="BB82" s="42"/>
      <c r="BC82" s="42">
        <f>[3]V_МО_ФАКТ!BC82-'[2]V_МО__был 22'!BC82</f>
        <v>0</v>
      </c>
      <c r="BD82" s="45">
        <f t="shared" si="85"/>
        <v>0</v>
      </c>
      <c r="BE82" s="42">
        <f>[3]V_МО_ФАКТ!BE82-'[2]V_МО__был 22'!BE82</f>
        <v>0</v>
      </c>
      <c r="BF82" s="42">
        <f>[3]V_МО_ФАКТ!BF82-'[2]V_МО__был 22'!BF82</f>
        <v>0</v>
      </c>
      <c r="BG82" s="42">
        <f>[3]V_МО_ФАКТ!BG82-'[2]V_МО__был 22'!BG82</f>
        <v>0</v>
      </c>
      <c r="BH82" s="46">
        <f t="shared" ref="BH82:BH108" si="98">SUM(BI82:BL82)</f>
        <v>0</v>
      </c>
      <c r="BI82" s="42">
        <f>[3]V_МО_ФАКТ!BI82-'[2]V_МО__был 22'!BI82</f>
        <v>0</v>
      </c>
      <c r="BJ82" s="42">
        <f>[3]V_МО_ФАКТ!BJ82-'[2]V_МО__был 22'!BJ82</f>
        <v>0</v>
      </c>
      <c r="BK82" s="42">
        <f>[3]V_МО_ФАКТ!BK82-'[2]V_МО__был 22'!BK82</f>
        <v>0</v>
      </c>
      <c r="BL82" s="42">
        <f>[3]V_МО_ФАКТ!BL82-'[2]V_МО__был 22'!BL82</f>
        <v>0</v>
      </c>
      <c r="BM82" s="46">
        <f t="shared" ref="BM82:BM108" si="99">BN82+BO82</f>
        <v>0</v>
      </c>
      <c r="BN82" s="42">
        <f>[3]V_МО_ФАКТ!BN82-'[2]V_МО__был 22'!BN82</f>
        <v>0</v>
      </c>
      <c r="BO82" s="42">
        <f>[3]V_МО_ФАКТ!BO82-'[2]V_МО__был 22'!BO82</f>
        <v>0</v>
      </c>
      <c r="BP82" s="42">
        <f>[3]V_МО_ФАКТ!BP82-'[2]V_МО__был 22'!BP82</f>
        <v>0</v>
      </c>
      <c r="BQ82" s="46">
        <f t="shared" ref="BQ82:BQ108" si="100">BR82+BS82</f>
        <v>0</v>
      </c>
      <c r="BR82" s="42">
        <f>[3]V_МО_ФАКТ!BR82-'[2]V_МО__был 22'!BR82</f>
        <v>0</v>
      </c>
      <c r="BS82" s="42">
        <f>[3]V_МО_ФАКТ!BS82-'[2]V_МО__был 22'!BS82</f>
        <v>0</v>
      </c>
      <c r="BT82" s="42">
        <f>[3]V_МО_ФАКТ!BT82-'[2]V_МО__был 22'!BT82</f>
        <v>0</v>
      </c>
      <c r="BU82" s="42">
        <f>[3]V_МО_ФАКТ!BU82-'[2]V_МО__был 22'!BU82</f>
        <v>0</v>
      </c>
      <c r="BV82" s="42">
        <f>[3]V_МО_ФАКТ!BV82-'[2]V_МО__был 22'!BV82</f>
        <v>0</v>
      </c>
      <c r="BW82" s="42">
        <f>[3]V_МО_ФАКТ!BW82-'[2]V_МО__был 22'!BW82</f>
        <v>0</v>
      </c>
      <c r="BX82" s="42">
        <f>[3]V_МО_ФАКТ!BX82-'[2]V_МО__был 22'!BX82</f>
        <v>0</v>
      </c>
      <c r="BY82" s="42">
        <f>[3]V_МО_ФАКТ!BY82-'[2]V_МО__был 22'!BY82</f>
        <v>0</v>
      </c>
      <c r="BZ82" s="40">
        <f t="shared" si="21"/>
        <v>28</v>
      </c>
      <c r="CA82" s="43">
        <f t="shared" si="89"/>
        <v>3</v>
      </c>
      <c r="CB82" s="42">
        <f>[4]Итого!CB76-'[2]V_МО__был 22'!CB82</f>
        <v>1</v>
      </c>
      <c r="CC82" s="42">
        <f>[4]Итого!CC76-'[2]V_МО__был 22'!CC82</f>
        <v>0</v>
      </c>
      <c r="CD82" s="42">
        <f>[4]Итого!CD76-'[2]V_МО__был 22'!CD82</f>
        <v>0</v>
      </c>
      <c r="CE82" s="42">
        <f>[4]Итого!CE76-'[2]V_МО__был 22'!CE82</f>
        <v>0</v>
      </c>
      <c r="CF82" s="41">
        <f>[4]Итого!CF76-'[2]V_МО__был 22'!CF82</f>
        <v>0</v>
      </c>
      <c r="CG82" s="42">
        <f>[4]Итого!CG76-'[2]V_МО__был 22'!CG82</f>
        <v>0</v>
      </c>
      <c r="CH82" s="42">
        <f>[4]Итого!CH76-'[2]V_МО__был 22'!CH82</f>
        <v>0</v>
      </c>
      <c r="CI82" s="42">
        <f>[4]Итого!CI76-'[2]V_МО__был 22'!CI82</f>
        <v>0</v>
      </c>
      <c r="CJ82" s="42">
        <f>[4]Итого!CJ76-'[2]V_МО__был 22'!CJ82</f>
        <v>0</v>
      </c>
      <c r="CK82" s="42">
        <f>[4]Итого!CK76-'[2]V_МО__был 22'!CK82</f>
        <v>0</v>
      </c>
      <c r="CL82" s="42">
        <f>[4]Итого!CL76-'[2]V_МО__был 22'!CL82</f>
        <v>0</v>
      </c>
      <c r="CM82" s="42">
        <f>[4]Итого!CM76-'[2]V_МО__был 22'!CM82</f>
        <v>0</v>
      </c>
      <c r="CN82" s="42">
        <f>[4]Итого!CN76-'[2]V_МО__был 22'!CN82</f>
        <v>0</v>
      </c>
      <c r="CO82" s="42">
        <f>[4]Итого!CO76-'[2]V_МО__был 22'!CO82</f>
        <v>0</v>
      </c>
      <c r="CP82" s="42">
        <f>[4]Итого!CP76-'[2]V_МО__был 22'!CP82</f>
        <v>0</v>
      </c>
      <c r="CQ82" s="42">
        <f>[4]Итого!CQ76-'[2]V_МО__был 22'!CQ82</f>
        <v>0</v>
      </c>
      <c r="CR82" s="42">
        <f>[4]Итого!CR76-'[2]V_МО__был 22'!CR82</f>
        <v>0</v>
      </c>
      <c r="CS82" s="42">
        <f>[4]Итого!CS76-'[2]V_МО__был 22'!CS82</f>
        <v>0</v>
      </c>
      <c r="CT82" s="42">
        <f>[4]Итого!CT76-'[2]V_МО__был 22'!CT82</f>
        <v>0</v>
      </c>
      <c r="CU82" s="42">
        <f>[4]Итого!CU76-'[2]V_МО__был 22'!CU82</f>
        <v>0</v>
      </c>
      <c r="CV82" s="42">
        <f>[4]Итого!CV76-'[2]V_МО__был 22'!CV82</f>
        <v>2</v>
      </c>
      <c r="CW82" s="42">
        <f>[4]Итого!CW76-'[2]V_МО__был 22'!CW82</f>
        <v>0</v>
      </c>
      <c r="CX82" s="42">
        <f>[4]Итого!CX76-'[2]V_МО__был 22'!CX82</f>
        <v>0</v>
      </c>
      <c r="CY82" s="42">
        <f>[4]Итого!CY76-'[2]V_МО__был 22'!CY82</f>
        <v>0</v>
      </c>
      <c r="CZ82" s="42">
        <f>[4]Итого!CZ76-'[2]V_МО__был 22'!CZ82</f>
        <v>0</v>
      </c>
      <c r="DA82" s="42">
        <f>[4]Итого!DA76-'[2]V_МО__был 22'!DA82</f>
        <v>0</v>
      </c>
      <c r="DB82" s="42">
        <f>[4]Итого!DB76-'[2]V_МО__был 22'!DB82</f>
        <v>0</v>
      </c>
      <c r="DC82" s="42">
        <f>[4]Итого!DC76-'[2]V_МО__был 22'!DC82</f>
        <v>0</v>
      </c>
      <c r="DD82" s="42">
        <f>[4]Итого!DD76-'[2]V_МО__был 22'!DD82</f>
        <v>0</v>
      </c>
      <c r="DE82" s="42">
        <f>[4]Итого!DE76-'[2]V_МО__был 22'!DE82</f>
        <v>0</v>
      </c>
      <c r="DF82" s="42">
        <f>[4]Итого!DF76-'[2]V_МО__был 22'!DF82</f>
        <v>0</v>
      </c>
      <c r="DG82" s="42">
        <f>[4]Итого!DG76-'[2]V_МО__был 22'!DG82</f>
        <v>0</v>
      </c>
      <c r="DH82" s="42">
        <f>[4]Итого!DH76-'[2]V_МО__был 22'!DH82</f>
        <v>0</v>
      </c>
      <c r="DI82" s="42">
        <f>[4]Итого!DI76-'[2]V_МО__был 22'!DI82</f>
        <v>0</v>
      </c>
      <c r="DJ82" s="42">
        <f>[4]Итого!DJ76-'[2]V_МО__был 22'!DJ82</f>
        <v>0</v>
      </c>
      <c r="DK82" s="42">
        <f>[4]Итого!DK76-'[2]V_МО__был 22'!DK82</f>
        <v>0</v>
      </c>
      <c r="DL82" s="42">
        <f>[4]Итого!DL76-'[2]V_МО__был 22'!DL82</f>
        <v>0</v>
      </c>
      <c r="DM82" s="42">
        <f>[4]Итого!DM76-'[2]V_МО__был 22'!DM82</f>
        <v>0</v>
      </c>
      <c r="DN82" s="42">
        <f>[4]Итого!DN76-'[2]V_МО__был 22'!DN82</f>
        <v>0</v>
      </c>
      <c r="DO82" s="42">
        <f>[4]Итого!DO76-'[2]V_МО__был 22'!DO82</f>
        <v>0</v>
      </c>
      <c r="DP82" s="42">
        <f>[4]Итого!DP76-'[2]V_МО__был 22'!DP82</f>
        <v>0</v>
      </c>
      <c r="DQ82" s="42">
        <f>[4]Итого!DQ76-'[2]V_МО__был 22'!DQ82</f>
        <v>0</v>
      </c>
      <c r="DR82" s="42">
        <f>[4]Итого!DR76-'[2]V_МО__был 22'!DR82</f>
        <v>0</v>
      </c>
      <c r="DS82" s="48">
        <f>[4]Итого!DS76-'[2]V_МО__был 22'!DS82</f>
        <v>3</v>
      </c>
      <c r="DT82" s="48">
        <f>[4]Итого!DT76-'[2]V_МО__был 22'!DT82</f>
        <v>0</v>
      </c>
      <c r="DU82" s="48">
        <f>[4]Итого!DU76-'[2]V_МО__был 22'!DU82</f>
        <v>-611</v>
      </c>
      <c r="DV82" s="42">
        <f>[4]Итого!DV76-'[2]V_МО__был 22'!DV82</f>
        <v>0</v>
      </c>
      <c r="DW82" s="40">
        <f>[4]Итого!DW76-'[2]V_МО__был 22'!DW82</f>
        <v>-1099</v>
      </c>
      <c r="DX82" s="43">
        <f>[4]Итого!DX76-'[2]V_МО__был 22'!DX82</f>
        <v>-17</v>
      </c>
      <c r="DY82" s="41">
        <f>[4]Итого!DY76-'[2]V_МО__был 22'!DY82</f>
        <v>0</v>
      </c>
      <c r="DZ82" s="42">
        <f>[4]Итого!DZ76-'[2]V_МО__был 22'!DZ82</f>
        <v>0</v>
      </c>
      <c r="EA82" s="42">
        <f>[4]Итого!EA76-'[2]V_МО__был 22'!EA82</f>
        <v>0</v>
      </c>
      <c r="EB82" s="42">
        <f>[4]Итого!EB76-'[2]V_МО__был 22'!EB82</f>
        <v>0</v>
      </c>
      <c r="EC82" s="41">
        <f>[4]Итого!EC76-'[2]V_МО__был 22'!EC82</f>
        <v>0</v>
      </c>
      <c r="ED82" s="42">
        <f>[4]Итого!ED76-'[2]V_МО__был 22'!ED82</f>
        <v>0</v>
      </c>
      <c r="EE82" s="42">
        <f>[4]Итого!EE76-'[2]V_МО__был 22'!EE82</f>
        <v>0</v>
      </c>
      <c r="EF82" s="42">
        <f>[4]Итого!EF76-'[2]V_МО__был 22'!EF82</f>
        <v>0</v>
      </c>
      <c r="EG82" s="42">
        <f>[4]Итого!EG76-'[2]V_МО__был 22'!EG82</f>
        <v>0</v>
      </c>
      <c r="EH82" s="42">
        <f>[4]Итого!EH76-'[2]V_МО__был 22'!EH82</f>
        <v>0</v>
      </c>
      <c r="EI82" s="42">
        <f>[4]Итого!EI76-'[2]V_МО__был 22'!EI82</f>
        <v>0</v>
      </c>
      <c r="EJ82" s="42">
        <f>[4]Итого!EJ76-'[2]V_МО__был 22'!EJ82</f>
        <v>0</v>
      </c>
      <c r="EK82" s="42">
        <f>[4]Итого!EK76-'[2]V_МО__был 22'!EK82</f>
        <v>0</v>
      </c>
      <c r="EL82" s="42">
        <f>[4]Итого!EL76-'[2]V_МО__был 22'!EL82</f>
        <v>0</v>
      </c>
      <c r="EM82" s="42">
        <f>[4]Итого!EM76-'[2]V_МО__был 22'!EM82</f>
        <v>0</v>
      </c>
      <c r="EN82" s="41">
        <f>[4]Итого!EN76-'[2]V_МО__был 22'!EN82</f>
        <v>0</v>
      </c>
      <c r="EO82" s="42">
        <f>[4]Итого!EO76-'[2]V_МО__был 22'!EO82</f>
        <v>0</v>
      </c>
      <c r="EP82" s="41">
        <f>[4]Итого!EP76-'[2]V_МО__был 22'!EP82</f>
        <v>0</v>
      </c>
      <c r="EQ82" s="42">
        <f>[4]Итого!EQ76-'[2]V_МО__был 22'!EQ82</f>
        <v>-309</v>
      </c>
      <c r="ER82" s="42">
        <f>[4]Итого!ER76-'[2]V_МО__был 22'!ER82</f>
        <v>5</v>
      </c>
      <c r="ES82" s="42">
        <f>[4]Итого!ES76-'[2]V_МО__был 22'!ES82</f>
        <v>0</v>
      </c>
      <c r="ET82" s="42">
        <f>[4]Итого!ET76-'[2]V_МО__был 22'!ET82</f>
        <v>0</v>
      </c>
      <c r="EU82" s="42">
        <f>[4]Итого!EU76-'[2]V_МО__был 22'!EU82</f>
        <v>0</v>
      </c>
      <c r="EV82" s="42">
        <f>[4]Итого!EV76-'[2]V_МО__был 22'!EV82</f>
        <v>0</v>
      </c>
      <c r="EW82" s="42">
        <f>[4]Итого!EW76-'[2]V_МО__был 22'!EW82</f>
        <v>0</v>
      </c>
      <c r="EX82" s="42">
        <f>[4]Итого!EX76-'[2]V_МО__был 22'!EX82</f>
        <v>0</v>
      </c>
      <c r="EY82" s="42">
        <f>[4]Итого!EY76-'[2]V_МО__был 22'!EY82</f>
        <v>-4</v>
      </c>
      <c r="EZ82" s="42">
        <f>[4]Итого!EZ76-'[2]V_МО__был 22'!EZ82</f>
        <v>0</v>
      </c>
      <c r="FA82" s="42">
        <f>[4]Итого!FA76-'[2]V_МО__был 22'!FA82</f>
        <v>0</v>
      </c>
      <c r="FB82" s="42">
        <f>[4]Итого!FB76-'[2]V_МО__был 22'!FB82</f>
        <v>0</v>
      </c>
      <c r="FC82" s="42">
        <f>[4]Итого!FC76-'[2]V_МО__был 22'!FC82</f>
        <v>0</v>
      </c>
      <c r="FD82" s="42">
        <f>[4]Итого!FD76-'[2]V_МО__был 22'!FD82</f>
        <v>-13</v>
      </c>
      <c r="FE82" s="42">
        <f>[4]Итого!FE76-'[2]V_МО__был 22'!FE82</f>
        <v>0</v>
      </c>
      <c r="FF82" s="42">
        <f>[4]Итого!FF76-'[2]V_МО__был 22'!FF82</f>
        <v>0</v>
      </c>
      <c r="FG82" s="42">
        <f>[4]Итого!FG76-'[2]V_МО__был 22'!FG82</f>
        <v>0</v>
      </c>
      <c r="FH82" s="49">
        <f t="shared" si="86"/>
        <v>0</v>
      </c>
      <c r="FI82" s="42"/>
      <c r="FJ82" s="42"/>
      <c r="FK82" s="42"/>
      <c r="FL82" s="40">
        <f t="shared" si="87"/>
        <v>-17</v>
      </c>
      <c r="FM82" s="42"/>
      <c r="FN82" s="42"/>
      <c r="FO82" s="42"/>
    </row>
    <row r="83" spans="1:171" ht="23.25" x14ac:dyDescent="0.3">
      <c r="A83" s="37">
        <f t="shared" si="88"/>
        <v>60</v>
      </c>
      <c r="B83" s="38" t="s">
        <v>277</v>
      </c>
      <c r="C83" s="39" t="s">
        <v>278</v>
      </c>
      <c r="D83" s="40">
        <f t="shared" si="82"/>
        <v>-350</v>
      </c>
      <c r="E83" s="41">
        <f t="shared" si="91"/>
        <v>-370</v>
      </c>
      <c r="F83" s="42">
        <f t="shared" si="90"/>
        <v>5</v>
      </c>
      <c r="G83" s="42">
        <f t="shared" si="90"/>
        <v>-362</v>
      </c>
      <c r="H83" s="42">
        <f t="shared" si="90"/>
        <v>-13</v>
      </c>
      <c r="I83" s="42">
        <f t="shared" si="92"/>
        <v>0</v>
      </c>
      <c r="J83" s="41">
        <f t="shared" si="93"/>
        <v>-886</v>
      </c>
      <c r="K83" s="42">
        <f>[1]V_МО_ФАКТ!K83-'[2]V_МО__был 22'!K83</f>
        <v>134</v>
      </c>
      <c r="L83" s="42">
        <f>[1]V_МО_ФАКТ!L83-'[2]V_МО__был 22'!L83</f>
        <v>-1432</v>
      </c>
      <c r="M83" s="42">
        <f>[1]V_МО_ФАКТ!M83-'[2]V_МО__был 22'!M83</f>
        <v>412</v>
      </c>
      <c r="N83" s="42">
        <f>[1]V_МО_ФАКТ!N83-'[2]V_МО__был 22'!N83</f>
        <v>0</v>
      </c>
      <c r="O83" s="41">
        <f t="shared" si="94"/>
        <v>516</v>
      </c>
      <c r="P83" s="42">
        <f>[1]V_МО_ФАКТ!P83-'[2]V_МО__был 22'!P83</f>
        <v>-129</v>
      </c>
      <c r="Q83" s="42">
        <f>[1]V_МО_ФАКТ!Q83-'[2]V_МО__был 22'!Q83</f>
        <v>1070</v>
      </c>
      <c r="R83" s="42">
        <f>[1]V_МО_ФАКТ!R83-'[2]V_МО__был 22'!R83</f>
        <v>-425</v>
      </c>
      <c r="S83" s="42">
        <f>[1]V_МО_ФАКТ!S83-'[2]V_МО__был 22'!S83</f>
        <v>0</v>
      </c>
      <c r="T83" s="42">
        <f>[1]V_МО_ФАКТ!T83-'[2]V_МО__был 22'!T83</f>
        <v>0</v>
      </c>
      <c r="U83" s="42">
        <f>[1]V_МО_ФАКТ!U83-'[2]V_МО__был 22'!U83</f>
        <v>0</v>
      </c>
      <c r="V83" s="42"/>
      <c r="W83" s="41">
        <f>[1]V_МО_ФАКТ!W83-'[2]V_МО__был 22'!W83</f>
        <v>0</v>
      </c>
      <c r="X83" s="42">
        <f>[1]V_МО_ФАКТ!X83-'[2]V_МО__был 22'!X83</f>
        <v>0</v>
      </c>
      <c r="Y83" s="42">
        <f>[1]V_МО_ФАКТ!Y83-'[2]V_МО__был 22'!Y83</f>
        <v>0</v>
      </c>
      <c r="Z83" s="42">
        <f>[1]V_МО_ФАКТ!Z83-'[2]V_МО__был 22'!Z83</f>
        <v>0</v>
      </c>
      <c r="AA83" s="41">
        <f t="shared" ref="AA83:AA108" si="101">AB83+AC83</f>
        <v>0</v>
      </c>
      <c r="AB83" s="42">
        <f>[1]V_МО_ФАКТ!AB83-'[2]V_МО__был 22'!AB83</f>
        <v>0</v>
      </c>
      <c r="AC83" s="42">
        <f>[1]V_МО_ФАКТ!AC83-'[2]V_МО__был 22'!AC83</f>
        <v>0</v>
      </c>
      <c r="AD83" s="41">
        <f t="shared" si="95"/>
        <v>0</v>
      </c>
      <c r="AE83" s="42">
        <f>[1]V_МО_ФАКТ!AE83-'[2]V_МО__был 22'!AE83</f>
        <v>0</v>
      </c>
      <c r="AF83" s="42">
        <f>[1]V_МО_ФАКТ!AF83-'[2]V_МО__был 22'!AF83</f>
        <v>0</v>
      </c>
      <c r="AG83" s="42">
        <f>[1]V_МО_ФАКТ!AG83-'[2]V_МО__был 22'!AG83</f>
        <v>0</v>
      </c>
      <c r="AH83" s="42">
        <f>[1]V_МО_ФАКТ!AH83-'[2]V_МО__был 22'!AH83</f>
        <v>0</v>
      </c>
      <c r="AI83" s="42">
        <f>[1]V_МО_ФАКТ!AI83-'[2]V_МО__был 22'!AI83</f>
        <v>0</v>
      </c>
      <c r="AJ83" s="42">
        <f>[1]V_МО_ФАКТ!AJ83-'[2]V_МО__был 22'!AJ83</f>
        <v>0</v>
      </c>
      <c r="AK83" s="41">
        <f t="shared" si="96"/>
        <v>0</v>
      </c>
      <c r="AL83" s="42">
        <f>[3]V_МО_ФАКТ!AL83-'[2]V_МО__был 22'!AL83</f>
        <v>0</v>
      </c>
      <c r="AM83" s="42">
        <f>[3]V_МО_ФАКТ!AM83-'[2]V_МО__был 22'!AM83</f>
        <v>0</v>
      </c>
      <c r="AN83" s="42">
        <f>[1]V_МО_ФАКТ!AN83-'[2]V_МО__был 22'!AN83</f>
        <v>20</v>
      </c>
      <c r="AO83" s="42"/>
      <c r="AP83" s="43">
        <f t="shared" si="97"/>
        <v>-25</v>
      </c>
      <c r="AQ83" s="42">
        <f>[3]V_МО_ФАКТ!AQ83-'[2]V_МО__был 22'!AQ83</f>
        <v>-25</v>
      </c>
      <c r="AR83" s="42">
        <f>[3]V_МО_ФАКТ!AR83-'[2]V_МО__был 22'!AR83</f>
        <v>0</v>
      </c>
      <c r="AS83" s="42">
        <f>[3]V_МО_ФАКТ!AS83-'[2]V_МО__был 22'!AS83</f>
        <v>0</v>
      </c>
      <c r="AT83" s="43">
        <f t="shared" si="83"/>
        <v>-2154</v>
      </c>
      <c r="AU83" s="41">
        <f t="shared" si="84"/>
        <v>-2205</v>
      </c>
      <c r="AV83" s="41">
        <v>0</v>
      </c>
      <c r="AW83" s="42">
        <v>-2776</v>
      </c>
      <c r="AX83" s="42">
        <v>2403</v>
      </c>
      <c r="AY83" s="42">
        <v>-1832</v>
      </c>
      <c r="AZ83" s="42"/>
      <c r="BA83" s="42"/>
      <c r="BB83" s="42"/>
      <c r="BC83" s="42">
        <f>[3]V_МО_ФАКТ!BC83-'[2]V_МО__был 22'!BC83</f>
        <v>51</v>
      </c>
      <c r="BD83" s="45">
        <f t="shared" si="85"/>
        <v>0</v>
      </c>
      <c r="BE83" s="42">
        <f>[3]V_МО_ФАКТ!BE83-'[2]V_МО__был 22'!BE83</f>
        <v>0</v>
      </c>
      <c r="BF83" s="42">
        <f>[3]V_МО_ФАКТ!BF83-'[2]V_МО__был 22'!BF83</f>
        <v>0</v>
      </c>
      <c r="BG83" s="42">
        <f>[3]V_МО_ФАКТ!BG83-'[2]V_МО__был 22'!BG83</f>
        <v>0</v>
      </c>
      <c r="BH83" s="46">
        <f t="shared" si="98"/>
        <v>0</v>
      </c>
      <c r="BI83" s="42">
        <f>[3]V_МО_ФАКТ!BI83-'[2]V_МО__был 22'!BI83</f>
        <v>0</v>
      </c>
      <c r="BJ83" s="42">
        <f>[3]V_МО_ФАКТ!BJ83-'[2]V_МО__был 22'!BJ83</f>
        <v>0</v>
      </c>
      <c r="BK83" s="42">
        <f>[3]V_МО_ФАКТ!BK83-'[2]V_МО__был 22'!BK83</f>
        <v>0</v>
      </c>
      <c r="BL83" s="42">
        <f>[3]V_МО_ФАКТ!BL83-'[2]V_МО__был 22'!BL83</f>
        <v>0</v>
      </c>
      <c r="BM83" s="46">
        <f t="shared" si="99"/>
        <v>0</v>
      </c>
      <c r="BN83" s="42">
        <f>[3]V_МО_ФАКТ!BN83-'[2]V_МО__был 22'!BN83</f>
        <v>0</v>
      </c>
      <c r="BO83" s="42">
        <f>[3]V_МО_ФАКТ!BO83-'[2]V_МО__был 22'!BO83</f>
        <v>0</v>
      </c>
      <c r="BP83" s="42">
        <f>[3]V_МО_ФАКТ!BP83-'[2]V_МО__был 22'!BP83</f>
        <v>-36</v>
      </c>
      <c r="BQ83" s="46">
        <f t="shared" si="100"/>
        <v>4</v>
      </c>
      <c r="BR83" s="42">
        <f>[3]V_МО_ФАКТ!BR83-'[2]V_МО__был 22'!BR83</f>
        <v>4</v>
      </c>
      <c r="BS83" s="42">
        <f>[3]V_МО_ФАКТ!BS83-'[2]V_МО__был 22'!BS83</f>
        <v>0</v>
      </c>
      <c r="BT83" s="42">
        <f>[3]V_МО_ФАКТ!BT83-'[2]V_МО__был 22'!BT83</f>
        <v>0</v>
      </c>
      <c r="BU83" s="42">
        <f>[3]V_МО_ФАКТ!BU83-'[2]V_МО__был 22'!BU83</f>
        <v>0</v>
      </c>
      <c r="BV83" s="42">
        <f>[3]V_МО_ФАКТ!BV83-'[2]V_МО__был 22'!BV83</f>
        <v>0</v>
      </c>
      <c r="BW83" s="42">
        <f>[3]V_МО_ФАКТ!BW83-'[2]V_МО__был 22'!BW83</f>
        <v>0</v>
      </c>
      <c r="BX83" s="42">
        <f>[3]V_МО_ФАКТ!BX83-'[2]V_МО__был 22'!BX83</f>
        <v>0</v>
      </c>
      <c r="BY83" s="42">
        <f>[3]V_МО_ФАКТ!BY83-'[2]V_МО__был 22'!BY83</f>
        <v>0</v>
      </c>
      <c r="BZ83" s="40">
        <f t="shared" si="21"/>
        <v>0</v>
      </c>
      <c r="CA83" s="43">
        <f t="shared" si="89"/>
        <v>0</v>
      </c>
      <c r="CB83" s="42">
        <f>[4]Итого!CB77-'[2]V_МО__был 22'!CB83</f>
        <v>0</v>
      </c>
      <c r="CC83" s="42">
        <f>[4]Итого!CC77-'[2]V_МО__был 22'!CC83</f>
        <v>0</v>
      </c>
      <c r="CD83" s="42">
        <f>[4]Итого!CD77-'[2]V_МО__был 22'!CD83</f>
        <v>0</v>
      </c>
      <c r="CE83" s="42">
        <f>[4]Итого!CE77-'[2]V_МО__был 22'!CE83</f>
        <v>0</v>
      </c>
      <c r="CF83" s="41">
        <f>[4]Итого!CF77-'[2]V_МО__был 22'!CF83</f>
        <v>0</v>
      </c>
      <c r="CG83" s="42">
        <f>[4]Итого!CG77-'[2]V_МО__был 22'!CG83</f>
        <v>0</v>
      </c>
      <c r="CH83" s="42">
        <f>[4]Итого!CH77-'[2]V_МО__был 22'!CH83</f>
        <v>0</v>
      </c>
      <c r="CI83" s="42">
        <f>[4]Итого!CI77-'[2]V_МО__был 22'!CI83</f>
        <v>0</v>
      </c>
      <c r="CJ83" s="42">
        <f>[4]Итого!CJ77-'[2]V_МО__был 22'!CJ83</f>
        <v>0</v>
      </c>
      <c r="CK83" s="42">
        <f>[4]Итого!CK77-'[2]V_МО__был 22'!CK83</f>
        <v>0</v>
      </c>
      <c r="CL83" s="42">
        <f>[4]Итого!CL77-'[2]V_МО__был 22'!CL83</f>
        <v>0</v>
      </c>
      <c r="CM83" s="42">
        <f>[4]Итого!CM77-'[2]V_МО__был 22'!CM83</f>
        <v>0</v>
      </c>
      <c r="CN83" s="42">
        <f>[4]Итого!CN77-'[2]V_МО__был 22'!CN83</f>
        <v>0</v>
      </c>
      <c r="CO83" s="42">
        <f>[4]Итого!CO77-'[2]V_МО__был 22'!CO83</f>
        <v>0</v>
      </c>
      <c r="CP83" s="42">
        <f>[4]Итого!CP77-'[2]V_МО__был 22'!CP83</f>
        <v>0</v>
      </c>
      <c r="CQ83" s="42">
        <f>[4]Итого!CQ77-'[2]V_МО__был 22'!CQ83</f>
        <v>0</v>
      </c>
      <c r="CR83" s="42">
        <f>[4]Итого!CR77-'[2]V_МО__был 22'!CR83</f>
        <v>0</v>
      </c>
      <c r="CS83" s="42">
        <f>[4]Итого!CS77-'[2]V_МО__был 22'!CS83</f>
        <v>0</v>
      </c>
      <c r="CT83" s="42">
        <f>[4]Итого!CT77-'[2]V_МО__был 22'!CT83</f>
        <v>0</v>
      </c>
      <c r="CU83" s="42">
        <f>[4]Итого!CU77-'[2]V_МО__был 22'!CU83</f>
        <v>0</v>
      </c>
      <c r="CV83" s="42">
        <f>[4]Итого!CV77-'[2]V_МО__был 22'!CV83</f>
        <v>0</v>
      </c>
      <c r="CW83" s="42">
        <f>[4]Итого!CW77-'[2]V_МО__был 22'!CW83</f>
        <v>0</v>
      </c>
      <c r="CX83" s="42">
        <f>[4]Итого!CX77-'[2]V_МО__был 22'!CX83</f>
        <v>0</v>
      </c>
      <c r="CY83" s="42">
        <f>[4]Итого!CY77-'[2]V_МО__был 22'!CY83</f>
        <v>0</v>
      </c>
      <c r="CZ83" s="42">
        <f>[4]Итого!CZ77-'[2]V_МО__был 22'!CZ83</f>
        <v>0</v>
      </c>
      <c r="DA83" s="42">
        <f>[4]Итого!DA77-'[2]V_МО__был 22'!DA83</f>
        <v>0</v>
      </c>
      <c r="DB83" s="42">
        <f>[4]Итого!DB77-'[2]V_МО__был 22'!DB83</f>
        <v>0</v>
      </c>
      <c r="DC83" s="42">
        <f>[4]Итого!DC77-'[2]V_МО__был 22'!DC83</f>
        <v>0</v>
      </c>
      <c r="DD83" s="42">
        <f>[4]Итого!DD77-'[2]V_МО__был 22'!DD83</f>
        <v>0</v>
      </c>
      <c r="DE83" s="42">
        <f>[4]Итого!DE77-'[2]V_МО__был 22'!DE83</f>
        <v>0</v>
      </c>
      <c r="DF83" s="42">
        <f>[4]Итого!DF77-'[2]V_МО__был 22'!DF83</f>
        <v>0</v>
      </c>
      <c r="DG83" s="42">
        <f>[4]Итого!DG77-'[2]V_МО__был 22'!DG83</f>
        <v>0</v>
      </c>
      <c r="DH83" s="42">
        <f>[4]Итого!DH77-'[2]V_МО__был 22'!DH83</f>
        <v>0</v>
      </c>
      <c r="DI83" s="42">
        <f>[4]Итого!DI77-'[2]V_МО__был 22'!DI83</f>
        <v>0</v>
      </c>
      <c r="DJ83" s="42">
        <f>[4]Итого!DJ77-'[2]V_МО__был 22'!DJ83</f>
        <v>0</v>
      </c>
      <c r="DK83" s="42">
        <f>[4]Итого!DK77-'[2]V_МО__был 22'!DK83</f>
        <v>0</v>
      </c>
      <c r="DL83" s="42">
        <f>[4]Итого!DL77-'[2]V_МО__был 22'!DL83</f>
        <v>0</v>
      </c>
      <c r="DM83" s="42">
        <f>[4]Итого!DM77-'[2]V_МО__был 22'!DM83</f>
        <v>0</v>
      </c>
      <c r="DN83" s="42">
        <f>[4]Итого!DN77-'[2]V_МО__был 22'!DN83</f>
        <v>0</v>
      </c>
      <c r="DO83" s="42">
        <f>[4]Итого!DO77-'[2]V_МО__был 22'!DO83</f>
        <v>0</v>
      </c>
      <c r="DP83" s="42">
        <f>[4]Итого!DP77-'[2]V_МО__был 22'!DP83</f>
        <v>0</v>
      </c>
      <c r="DQ83" s="42">
        <f>[4]Итого!DQ77-'[2]V_МО__был 22'!DQ83</f>
        <v>0</v>
      </c>
      <c r="DR83" s="42">
        <f>[4]Итого!DR77-'[2]V_МО__был 22'!DR83</f>
        <v>0</v>
      </c>
      <c r="DS83" s="48">
        <f>[4]Итого!DS77-'[2]V_МО__был 22'!DS83</f>
        <v>0</v>
      </c>
      <c r="DT83" s="48">
        <f>[4]Итого!DT77-'[2]V_МО__был 22'!DT83</f>
        <v>0</v>
      </c>
      <c r="DU83" s="48">
        <f>[4]Итого!DU77-'[2]V_МО__был 22'!DU83</f>
        <v>0</v>
      </c>
      <c r="DV83" s="42">
        <f>[4]Итого!DV77-'[2]V_МО__был 22'!DV83</f>
        <v>0</v>
      </c>
      <c r="DW83" s="40">
        <f>[4]Итого!DW77-'[2]V_МО__был 22'!DW83</f>
        <v>-962</v>
      </c>
      <c r="DX83" s="43">
        <f>[4]Итого!DX77-'[2]V_МО__был 22'!DX83</f>
        <v>-119</v>
      </c>
      <c r="DY83" s="41">
        <f>[4]Итого!DY77-'[2]V_МО__был 22'!DY83</f>
        <v>0</v>
      </c>
      <c r="DZ83" s="42">
        <f>[4]Итого!DZ77-'[2]V_МО__был 22'!DZ83</f>
        <v>0</v>
      </c>
      <c r="EA83" s="42">
        <f>[4]Итого!EA77-'[2]V_МО__был 22'!EA83</f>
        <v>0</v>
      </c>
      <c r="EB83" s="42">
        <f>[4]Итого!EB77-'[2]V_МО__был 22'!EB83</f>
        <v>0</v>
      </c>
      <c r="EC83" s="41">
        <f>[4]Итого!EC77-'[2]V_МО__был 22'!EC83</f>
        <v>0</v>
      </c>
      <c r="ED83" s="42">
        <f>[4]Итого!ED77-'[2]V_МО__был 22'!ED83</f>
        <v>0</v>
      </c>
      <c r="EE83" s="42">
        <f>[4]Итого!EE77-'[2]V_МО__был 22'!EE83</f>
        <v>0</v>
      </c>
      <c r="EF83" s="42">
        <f>[4]Итого!EF77-'[2]V_МО__был 22'!EF83</f>
        <v>0</v>
      </c>
      <c r="EG83" s="42">
        <f>[4]Итого!EG77-'[2]V_МО__был 22'!EG83</f>
        <v>0</v>
      </c>
      <c r="EH83" s="42">
        <f>[4]Итого!EH77-'[2]V_МО__был 22'!EH83</f>
        <v>0</v>
      </c>
      <c r="EI83" s="42">
        <f>[4]Итого!EI77-'[2]V_МО__был 22'!EI83</f>
        <v>0</v>
      </c>
      <c r="EJ83" s="42">
        <f>[4]Итого!EJ77-'[2]V_МО__был 22'!EJ83</f>
        <v>-47</v>
      </c>
      <c r="EK83" s="42">
        <f>[4]Итого!EK77-'[2]V_МО__был 22'!EK83</f>
        <v>0</v>
      </c>
      <c r="EL83" s="42">
        <f>[4]Итого!EL77-'[2]V_МО__был 22'!EL83</f>
        <v>0</v>
      </c>
      <c r="EM83" s="42">
        <f>[4]Итого!EM77-'[2]V_МО__был 22'!EM83</f>
        <v>-72</v>
      </c>
      <c r="EN83" s="41">
        <f>[4]Итого!EN77-'[2]V_МО__был 22'!EN83</f>
        <v>0</v>
      </c>
      <c r="EO83" s="42">
        <f>[4]Итого!EO77-'[2]V_МО__был 22'!EO83</f>
        <v>0</v>
      </c>
      <c r="EP83" s="41">
        <f>[4]Итого!EP77-'[2]V_МО__был 22'!EP83</f>
        <v>0</v>
      </c>
      <c r="EQ83" s="42">
        <f>[4]Итого!EQ77-'[2]V_МО__был 22'!EQ83</f>
        <v>0</v>
      </c>
      <c r="ER83" s="42">
        <f>[4]Итого!ER77-'[2]V_МО__был 22'!ER83</f>
        <v>0</v>
      </c>
      <c r="ES83" s="42">
        <f>[4]Итого!ES77-'[2]V_МО__был 22'!ES83</f>
        <v>0</v>
      </c>
      <c r="ET83" s="42">
        <f>[4]Итого!ET77-'[2]V_МО__был 22'!ET83</f>
        <v>0</v>
      </c>
      <c r="EU83" s="42">
        <f>[4]Итого!EU77-'[2]V_МО__был 22'!EU83</f>
        <v>0</v>
      </c>
      <c r="EV83" s="42">
        <f>[4]Итого!EV77-'[2]V_МО__был 22'!EV83</f>
        <v>0</v>
      </c>
      <c r="EW83" s="42">
        <f>[4]Итого!EW77-'[2]V_МО__был 22'!EW83</f>
        <v>0</v>
      </c>
      <c r="EX83" s="42">
        <f>[4]Итого!EX77-'[2]V_МО__был 22'!EX83</f>
        <v>0</v>
      </c>
      <c r="EY83" s="42">
        <f>[4]Итого!EY77-'[2]V_МО__был 22'!EY83</f>
        <v>0</v>
      </c>
      <c r="EZ83" s="42">
        <f>[4]Итого!EZ77-'[2]V_МО__был 22'!EZ83</f>
        <v>0</v>
      </c>
      <c r="FA83" s="42">
        <f>[4]Итого!FA77-'[2]V_МО__был 22'!FA83</f>
        <v>0</v>
      </c>
      <c r="FB83" s="42">
        <f>[4]Итого!FB77-'[2]V_МО__был 22'!FB83</f>
        <v>0</v>
      </c>
      <c r="FC83" s="42">
        <f>[4]Итого!FC77-'[2]V_МО__был 22'!FC83</f>
        <v>0</v>
      </c>
      <c r="FD83" s="42">
        <f>[4]Итого!FD77-'[2]V_МО__был 22'!FD83</f>
        <v>0</v>
      </c>
      <c r="FE83" s="42">
        <f>[4]Итого!FE77-'[2]V_МО__был 22'!FE83</f>
        <v>0</v>
      </c>
      <c r="FF83" s="42">
        <f>[4]Итого!FF77-'[2]V_МО__был 22'!FF83</f>
        <v>0</v>
      </c>
      <c r="FG83" s="42">
        <f>[4]Итого!FG77-'[2]V_МО__был 22'!FG83</f>
        <v>0</v>
      </c>
      <c r="FH83" s="49">
        <f t="shared" si="86"/>
        <v>0</v>
      </c>
      <c r="FI83" s="42"/>
      <c r="FJ83" s="42"/>
      <c r="FK83" s="42"/>
      <c r="FL83" s="40">
        <f t="shared" si="87"/>
        <v>-119</v>
      </c>
      <c r="FM83" s="42"/>
      <c r="FN83" s="42"/>
      <c r="FO83" s="42"/>
    </row>
    <row r="84" spans="1:171" s="6" customFormat="1" ht="26.25" x14ac:dyDescent="0.4">
      <c r="A84" s="37">
        <f t="shared" si="88"/>
        <v>61</v>
      </c>
      <c r="B84" s="38" t="s">
        <v>279</v>
      </c>
      <c r="C84" s="39" t="s">
        <v>280</v>
      </c>
      <c r="D84" s="40">
        <f t="shared" si="82"/>
        <v>-2</v>
      </c>
      <c r="E84" s="41">
        <f t="shared" si="91"/>
        <v>-2</v>
      </c>
      <c r="F84" s="42">
        <f t="shared" si="90"/>
        <v>0</v>
      </c>
      <c r="G84" s="42">
        <f t="shared" si="90"/>
        <v>0</v>
      </c>
      <c r="H84" s="42">
        <f t="shared" si="90"/>
        <v>-2</v>
      </c>
      <c r="I84" s="42">
        <f t="shared" si="92"/>
        <v>0</v>
      </c>
      <c r="J84" s="41">
        <f t="shared" si="93"/>
        <v>1</v>
      </c>
      <c r="K84" s="42">
        <f>[1]V_МО_ФАКТ!K84-'[2]V_МО__был 22'!K84</f>
        <v>0</v>
      </c>
      <c r="L84" s="42">
        <f>[1]V_МО_ФАКТ!L84-'[2]V_МО__был 22'!L84</f>
        <v>0</v>
      </c>
      <c r="M84" s="42">
        <f>[1]V_МО_ФАКТ!M84-'[2]V_МО__был 22'!M84</f>
        <v>1</v>
      </c>
      <c r="N84" s="42">
        <f>[1]V_МО_ФАКТ!N84-'[2]V_МО__был 22'!N84</f>
        <v>0</v>
      </c>
      <c r="O84" s="41">
        <f t="shared" si="94"/>
        <v>-3</v>
      </c>
      <c r="P84" s="42">
        <f>[1]V_МО_ФАКТ!P84-'[2]V_МО__был 22'!P84</f>
        <v>0</v>
      </c>
      <c r="Q84" s="42">
        <f>[1]V_МО_ФАКТ!Q84-'[2]V_МО__был 22'!Q84</f>
        <v>0</v>
      </c>
      <c r="R84" s="42">
        <f>[1]V_МО_ФАКТ!R84-'[2]V_МО__был 22'!R84</f>
        <v>-3</v>
      </c>
      <c r="S84" s="42">
        <f>[1]V_МО_ФАКТ!S84-'[2]V_МО__был 22'!S84</f>
        <v>0</v>
      </c>
      <c r="T84" s="42">
        <f>[1]V_МО_ФАКТ!T84-'[2]V_МО__был 22'!T84</f>
        <v>0</v>
      </c>
      <c r="U84" s="42">
        <f>[1]V_МО_ФАКТ!U84-'[2]V_МО__был 22'!U84</f>
        <v>0</v>
      </c>
      <c r="V84" s="42"/>
      <c r="W84" s="41">
        <f>[1]V_МО_ФАКТ!W84-'[2]V_МО__был 22'!W84</f>
        <v>0</v>
      </c>
      <c r="X84" s="42">
        <f>[1]V_МО_ФАКТ!X84-'[2]V_МО__был 22'!X84</f>
        <v>0</v>
      </c>
      <c r="Y84" s="42">
        <f>[1]V_МО_ФАКТ!Y84-'[2]V_МО__был 22'!Y84</f>
        <v>0</v>
      </c>
      <c r="Z84" s="42">
        <f>[1]V_МО_ФАКТ!Z84-'[2]V_МО__был 22'!Z84</f>
        <v>0</v>
      </c>
      <c r="AA84" s="41">
        <f t="shared" si="101"/>
        <v>0</v>
      </c>
      <c r="AB84" s="42">
        <f>[1]V_МО_ФАКТ!AB84-'[2]V_МО__был 22'!AB84</f>
        <v>0</v>
      </c>
      <c r="AC84" s="42">
        <f>[1]V_МО_ФАКТ!AC84-'[2]V_МО__был 22'!AC84</f>
        <v>0</v>
      </c>
      <c r="AD84" s="41">
        <f t="shared" si="95"/>
        <v>0</v>
      </c>
      <c r="AE84" s="42">
        <f>[1]V_МО_ФАКТ!AE84-'[2]V_МО__был 22'!AE84</f>
        <v>0</v>
      </c>
      <c r="AF84" s="42">
        <f>[1]V_МО_ФАКТ!AF84-'[2]V_МО__был 22'!AF84</f>
        <v>0</v>
      </c>
      <c r="AG84" s="42">
        <f>[1]V_МО_ФАКТ!AG84-'[2]V_МО__был 22'!AG84</f>
        <v>0</v>
      </c>
      <c r="AH84" s="42">
        <f>[1]V_МО_ФАКТ!AH84-'[2]V_МО__был 22'!AH84</f>
        <v>0</v>
      </c>
      <c r="AI84" s="42">
        <f>[1]V_МО_ФАКТ!AI84-'[2]V_МО__был 22'!AI84</f>
        <v>0</v>
      </c>
      <c r="AJ84" s="42">
        <f>[1]V_МО_ФАКТ!AJ84-'[2]V_МО__был 22'!AJ84</f>
        <v>0</v>
      </c>
      <c r="AK84" s="41">
        <f t="shared" si="96"/>
        <v>0</v>
      </c>
      <c r="AL84" s="42">
        <f>[3]V_МО_ФАКТ!AL84-'[2]V_МО__был 22'!AL84</f>
        <v>0</v>
      </c>
      <c r="AM84" s="42">
        <f>[3]V_МО_ФАКТ!AM84-'[2]V_МО__был 22'!AM84</f>
        <v>0</v>
      </c>
      <c r="AN84" s="42">
        <f>[1]V_МО_ФАКТ!AN84-'[2]V_МО__был 22'!AN84</f>
        <v>0</v>
      </c>
      <c r="AO84" s="42"/>
      <c r="AP84" s="43">
        <f t="shared" si="97"/>
        <v>0</v>
      </c>
      <c r="AQ84" s="42">
        <f>[3]V_МО_ФАКТ!AQ84-'[2]V_МО__был 22'!AQ84</f>
        <v>0</v>
      </c>
      <c r="AR84" s="42">
        <f>[3]V_МО_ФАКТ!AR84-'[2]V_МО__был 22'!AR84</f>
        <v>0</v>
      </c>
      <c r="AS84" s="42">
        <f>[3]V_МО_ФАКТ!AS84-'[2]V_МО__был 22'!AS84</f>
        <v>0</v>
      </c>
      <c r="AT84" s="43">
        <f t="shared" si="83"/>
        <v>-2298</v>
      </c>
      <c r="AU84" s="41">
        <f t="shared" si="84"/>
        <v>-2298</v>
      </c>
      <c r="AV84" s="41">
        <v>0</v>
      </c>
      <c r="AW84" s="42">
        <v>0</v>
      </c>
      <c r="AX84" s="42"/>
      <c r="AY84" s="42">
        <v>-2298</v>
      </c>
      <c r="AZ84" s="42"/>
      <c r="BA84" s="42"/>
      <c r="BB84" s="42"/>
      <c r="BC84" s="42">
        <f>[3]V_МО_ФАКТ!BC84-'[2]V_МО__был 22'!BC84</f>
        <v>0</v>
      </c>
      <c r="BD84" s="45">
        <f t="shared" si="85"/>
        <v>0</v>
      </c>
      <c r="BE84" s="42">
        <f>[3]V_МО_ФАКТ!BE84-'[2]V_МО__был 22'!BE84</f>
        <v>0</v>
      </c>
      <c r="BF84" s="42">
        <f>[3]V_МО_ФАКТ!BF84-'[2]V_МО__был 22'!BF84</f>
        <v>0</v>
      </c>
      <c r="BG84" s="42">
        <f>[3]V_МО_ФАКТ!BG84-'[2]V_МО__был 22'!BG84</f>
        <v>0</v>
      </c>
      <c r="BH84" s="46">
        <f t="shared" si="98"/>
        <v>0</v>
      </c>
      <c r="BI84" s="42">
        <f>[3]V_МО_ФАКТ!BI84-'[2]V_МО__был 22'!BI84</f>
        <v>0</v>
      </c>
      <c r="BJ84" s="42">
        <f>[3]V_МО_ФАКТ!BJ84-'[2]V_МО__был 22'!BJ84</f>
        <v>0</v>
      </c>
      <c r="BK84" s="42">
        <f>[3]V_МО_ФАКТ!BK84-'[2]V_МО__был 22'!BK84</f>
        <v>0</v>
      </c>
      <c r="BL84" s="42">
        <f>[3]V_МО_ФАКТ!BL84-'[2]V_МО__был 22'!BL84</f>
        <v>0</v>
      </c>
      <c r="BM84" s="46">
        <f t="shared" si="99"/>
        <v>0</v>
      </c>
      <c r="BN84" s="42">
        <f>[3]V_МО_ФАКТ!BN84-'[2]V_МО__был 22'!BN84</f>
        <v>0</v>
      </c>
      <c r="BO84" s="42">
        <f>[3]V_МО_ФАКТ!BO84-'[2]V_МО__был 22'!BO84</f>
        <v>0</v>
      </c>
      <c r="BP84" s="42">
        <f>[3]V_МО_ФАКТ!BP84-'[2]V_МО__был 22'!BP84</f>
        <v>0</v>
      </c>
      <c r="BQ84" s="46">
        <f t="shared" si="100"/>
        <v>0</v>
      </c>
      <c r="BR84" s="42">
        <f>[3]V_МО_ФАКТ!BR84-'[2]V_МО__был 22'!BR84</f>
        <v>0</v>
      </c>
      <c r="BS84" s="42">
        <f>[3]V_МО_ФАКТ!BS84-'[2]V_МО__был 22'!BS84</f>
        <v>0</v>
      </c>
      <c r="BT84" s="42">
        <f>[3]V_МО_ФАКТ!BT84-'[2]V_МО__был 22'!BT84</f>
        <v>0</v>
      </c>
      <c r="BU84" s="42">
        <f>[3]V_МО_ФАКТ!BU84-'[2]V_МО__был 22'!BU84</f>
        <v>0</v>
      </c>
      <c r="BV84" s="42">
        <f>[3]V_МО_ФАКТ!BV84-'[2]V_МО__был 22'!BV84</f>
        <v>0</v>
      </c>
      <c r="BW84" s="42">
        <f>[3]V_МО_ФАКТ!BW84-'[2]V_МО__был 22'!BW84</f>
        <v>0</v>
      </c>
      <c r="BX84" s="42">
        <f>[3]V_МО_ФАКТ!BX84-'[2]V_МО__был 22'!BX84</f>
        <v>0</v>
      </c>
      <c r="BY84" s="42">
        <f>[3]V_МО_ФАКТ!BY84-'[2]V_МО__был 22'!BY84</f>
        <v>0</v>
      </c>
      <c r="BZ84" s="40">
        <f t="shared" ref="BZ84:BZ105" si="102">ROUND((CB84-CC84)*CB$5+CC84*CC$5+CD84*CD$5+CE84*CE$5+CF84*CF$5+CH84*CH$5+CI84*CI$5+CJ84*CJ$5+CK84*CK$5+CL84*CL$5+CM84*CM$5+CN84*CN$5+CP84*CP$5+CQ84*CQ$5+CR84*CR$5+CS84*CS$5+CT84*CT$5+CU84*CU$5+CV84*CV$5+CX84*CX$5+CY84*CY$5+CZ84*CZ$5+DA84*DA$5+DB84*DB$5+DC84*DC$5+DD84*DD$5+DE84*DE$5+DF84*DF$5+DG84*DG$5+DH84*DH$5+DI84*DI$5+DJ84*DJ$5+DK84*DK$5+DL84*DL$5+DM84*DM$5+DN84*DN$5+DO84*DO$5+DQ84*DQ$5,0)</f>
        <v>0</v>
      </c>
      <c r="CA84" s="43">
        <f t="shared" si="89"/>
        <v>0</v>
      </c>
      <c r="CB84" s="42">
        <f>[4]Итого!CB78-'[2]V_МО__был 22'!CB84</f>
        <v>0</v>
      </c>
      <c r="CC84" s="42">
        <f>[4]Итого!CC78-'[2]V_МО__был 22'!CC84</f>
        <v>0</v>
      </c>
      <c r="CD84" s="42">
        <f>[4]Итого!CD78-'[2]V_МО__был 22'!CD84</f>
        <v>0</v>
      </c>
      <c r="CE84" s="42">
        <f>[4]Итого!CE78-'[2]V_МО__был 22'!CE84</f>
        <v>0</v>
      </c>
      <c r="CF84" s="41">
        <f>[4]Итого!CF78-'[2]V_МО__был 22'!CF84</f>
        <v>0</v>
      </c>
      <c r="CG84" s="42">
        <f>[4]Итого!CG78-'[2]V_МО__был 22'!CG84</f>
        <v>0</v>
      </c>
      <c r="CH84" s="42">
        <f>[4]Итого!CH78-'[2]V_МО__был 22'!CH84</f>
        <v>0</v>
      </c>
      <c r="CI84" s="42">
        <f>[4]Итого!CI78-'[2]V_МО__был 22'!CI84</f>
        <v>0</v>
      </c>
      <c r="CJ84" s="42">
        <f>[4]Итого!CJ78-'[2]V_МО__был 22'!CJ84</f>
        <v>0</v>
      </c>
      <c r="CK84" s="42">
        <f>[4]Итого!CK78-'[2]V_МО__был 22'!CK84</f>
        <v>0</v>
      </c>
      <c r="CL84" s="42">
        <f>[4]Итого!CL78-'[2]V_МО__был 22'!CL84</f>
        <v>0</v>
      </c>
      <c r="CM84" s="42">
        <f>[4]Итого!CM78-'[2]V_МО__был 22'!CM84</f>
        <v>0</v>
      </c>
      <c r="CN84" s="42">
        <f>[4]Итого!CN78-'[2]V_МО__был 22'!CN84</f>
        <v>0</v>
      </c>
      <c r="CO84" s="42">
        <f>[4]Итого!CO78-'[2]V_МО__был 22'!CO84</f>
        <v>0</v>
      </c>
      <c r="CP84" s="42">
        <f>[4]Итого!CP78-'[2]V_МО__был 22'!CP84</f>
        <v>0</v>
      </c>
      <c r="CQ84" s="42">
        <f>[4]Итого!CQ78-'[2]V_МО__был 22'!CQ84</f>
        <v>0</v>
      </c>
      <c r="CR84" s="42">
        <f>[4]Итого!CR78-'[2]V_МО__был 22'!CR84</f>
        <v>0</v>
      </c>
      <c r="CS84" s="42">
        <f>[4]Итого!CS78-'[2]V_МО__был 22'!CS84</f>
        <v>0</v>
      </c>
      <c r="CT84" s="42">
        <f>[4]Итого!CT78-'[2]V_МО__был 22'!CT84</f>
        <v>0</v>
      </c>
      <c r="CU84" s="42">
        <f>[4]Итого!CU78-'[2]V_МО__был 22'!CU84</f>
        <v>0</v>
      </c>
      <c r="CV84" s="42">
        <f>[4]Итого!CV78-'[2]V_МО__был 22'!CV84</f>
        <v>0</v>
      </c>
      <c r="CW84" s="42">
        <f>[4]Итого!CW78-'[2]V_МО__был 22'!CW84</f>
        <v>0</v>
      </c>
      <c r="CX84" s="42">
        <f>[4]Итого!CX78-'[2]V_МО__был 22'!CX84</f>
        <v>0</v>
      </c>
      <c r="CY84" s="42">
        <f>[4]Итого!CY78-'[2]V_МО__был 22'!CY84</f>
        <v>0</v>
      </c>
      <c r="CZ84" s="42">
        <f>[4]Итого!CZ78-'[2]V_МО__был 22'!CZ84</f>
        <v>0</v>
      </c>
      <c r="DA84" s="42">
        <f>[4]Итого!DA78-'[2]V_МО__был 22'!DA84</f>
        <v>0</v>
      </c>
      <c r="DB84" s="42">
        <f>[4]Итого!DB78-'[2]V_МО__был 22'!DB84</f>
        <v>0</v>
      </c>
      <c r="DC84" s="42">
        <f>[4]Итого!DC78-'[2]V_МО__был 22'!DC84</f>
        <v>0</v>
      </c>
      <c r="DD84" s="42">
        <f>[4]Итого!DD78-'[2]V_МО__был 22'!DD84</f>
        <v>0</v>
      </c>
      <c r="DE84" s="42">
        <f>[4]Итого!DE78-'[2]V_МО__был 22'!DE84</f>
        <v>0</v>
      </c>
      <c r="DF84" s="42">
        <f>[4]Итого!DF78-'[2]V_МО__был 22'!DF84</f>
        <v>0</v>
      </c>
      <c r="DG84" s="42">
        <f>[4]Итого!DG78-'[2]V_МО__был 22'!DG84</f>
        <v>0</v>
      </c>
      <c r="DH84" s="42">
        <f>[4]Итого!DH78-'[2]V_МО__был 22'!DH84</f>
        <v>0</v>
      </c>
      <c r="DI84" s="42">
        <f>[4]Итого!DI78-'[2]V_МО__был 22'!DI84</f>
        <v>0</v>
      </c>
      <c r="DJ84" s="42">
        <f>[4]Итого!DJ78-'[2]V_МО__был 22'!DJ84</f>
        <v>0</v>
      </c>
      <c r="DK84" s="42">
        <f>[4]Итого!DK78-'[2]V_МО__был 22'!DK84</f>
        <v>0</v>
      </c>
      <c r="DL84" s="42">
        <f>[4]Итого!DL78-'[2]V_МО__был 22'!DL84</f>
        <v>0</v>
      </c>
      <c r="DM84" s="42">
        <f>[4]Итого!DM78-'[2]V_МО__был 22'!DM84</f>
        <v>0</v>
      </c>
      <c r="DN84" s="42">
        <f>[4]Итого!DN78-'[2]V_МО__был 22'!DN84</f>
        <v>0</v>
      </c>
      <c r="DO84" s="42">
        <f>[4]Итого!DO78-'[2]V_МО__был 22'!DO84</f>
        <v>0</v>
      </c>
      <c r="DP84" s="42">
        <f>[4]Итого!DP78-'[2]V_МО__был 22'!DP84</f>
        <v>0</v>
      </c>
      <c r="DQ84" s="42">
        <f>[4]Итого!DQ78-'[2]V_МО__был 22'!DQ84</f>
        <v>0</v>
      </c>
      <c r="DR84" s="42">
        <f>[4]Итого!DR78-'[2]V_МО__был 22'!DR84</f>
        <v>0</v>
      </c>
      <c r="DS84" s="48">
        <f>[4]Итого!DS78-'[2]V_МО__был 22'!DS84</f>
        <v>0</v>
      </c>
      <c r="DT84" s="48">
        <f>[4]Итого!DT78-'[2]V_МО__был 22'!DT84</f>
        <v>0</v>
      </c>
      <c r="DU84" s="48">
        <f>[4]Итого!DU78-'[2]V_МО__был 22'!DU84</f>
        <v>0</v>
      </c>
      <c r="DV84" s="42">
        <f>[4]Итого!DV78-'[2]V_МО__был 22'!DV84</f>
        <v>0</v>
      </c>
      <c r="DW84" s="40">
        <f>[4]Итого!DW78-'[2]V_МО__был 22'!DW84</f>
        <v>-10710</v>
      </c>
      <c r="DX84" s="43">
        <f>[4]Итого!DX78-'[2]V_МО__был 22'!DX84</f>
        <v>-25</v>
      </c>
      <c r="DY84" s="41">
        <f>[4]Итого!DY78-'[2]V_МО__был 22'!DY84</f>
        <v>0</v>
      </c>
      <c r="DZ84" s="42">
        <f>[4]Итого!DZ78-'[2]V_МО__был 22'!DZ84</f>
        <v>0</v>
      </c>
      <c r="EA84" s="42">
        <f>[4]Итого!EA78-'[2]V_МО__был 22'!EA84</f>
        <v>0</v>
      </c>
      <c r="EB84" s="42">
        <f>[4]Итого!EB78-'[2]V_МО__был 22'!EB84</f>
        <v>0</v>
      </c>
      <c r="EC84" s="41">
        <f>[4]Итого!EC78-'[2]V_МО__был 22'!EC84</f>
        <v>0</v>
      </c>
      <c r="ED84" s="42">
        <f>[4]Итого!ED78-'[2]V_МО__был 22'!ED84</f>
        <v>0</v>
      </c>
      <c r="EE84" s="42">
        <f>[4]Итого!EE78-'[2]V_МО__был 22'!EE84</f>
        <v>0</v>
      </c>
      <c r="EF84" s="42">
        <f>[4]Итого!EF78-'[2]V_МО__был 22'!EF84</f>
        <v>0</v>
      </c>
      <c r="EG84" s="42">
        <f>[4]Итого!EG78-'[2]V_МО__был 22'!EG84</f>
        <v>0</v>
      </c>
      <c r="EH84" s="42">
        <f>[4]Итого!EH78-'[2]V_МО__был 22'!EH84</f>
        <v>0</v>
      </c>
      <c r="EI84" s="42">
        <f>[4]Итого!EI78-'[2]V_МО__был 22'!EI84</f>
        <v>0</v>
      </c>
      <c r="EJ84" s="42">
        <f>[4]Итого!EJ78-'[2]V_МО__был 22'!EJ84</f>
        <v>0</v>
      </c>
      <c r="EK84" s="42">
        <f>[4]Итого!EK78-'[2]V_МО__был 22'!EK84</f>
        <v>0</v>
      </c>
      <c r="EL84" s="42">
        <f>[4]Итого!EL78-'[2]V_МО__был 22'!EL84</f>
        <v>0</v>
      </c>
      <c r="EM84" s="42">
        <f>[4]Итого!EM78-'[2]V_МО__был 22'!EM84</f>
        <v>0</v>
      </c>
      <c r="EN84" s="41">
        <f>[4]Итого!EN78-'[2]V_МО__был 22'!EN84</f>
        <v>0</v>
      </c>
      <c r="EO84" s="42">
        <f>[4]Итого!EO78-'[2]V_МО__был 22'!EO84</f>
        <v>0</v>
      </c>
      <c r="EP84" s="41">
        <f>[4]Итого!EP78-'[2]V_МО__был 22'!EP84</f>
        <v>0</v>
      </c>
      <c r="EQ84" s="42">
        <f>[4]Итого!EQ78-'[2]V_МО__был 22'!EQ84</f>
        <v>0</v>
      </c>
      <c r="ER84" s="42">
        <f>[4]Итого!ER78-'[2]V_МО__был 22'!ER84</f>
        <v>0</v>
      </c>
      <c r="ES84" s="42">
        <f>[4]Итого!ES78-'[2]V_МО__был 22'!ES84</f>
        <v>0</v>
      </c>
      <c r="ET84" s="42">
        <f>[4]Итого!ET78-'[2]V_МО__был 22'!ET84</f>
        <v>0</v>
      </c>
      <c r="EU84" s="42">
        <f>[4]Итого!EU78-'[2]V_МО__был 22'!EU84</f>
        <v>-25</v>
      </c>
      <c r="EV84" s="42">
        <f>[4]Итого!EV78-'[2]V_МО__был 22'!EV84</f>
        <v>0</v>
      </c>
      <c r="EW84" s="42">
        <f>[4]Итого!EW78-'[2]V_МО__был 22'!EW84</f>
        <v>0</v>
      </c>
      <c r="EX84" s="42">
        <f>[4]Итого!EX78-'[2]V_МО__был 22'!EX84</f>
        <v>0</v>
      </c>
      <c r="EY84" s="42">
        <f>[4]Итого!EY78-'[2]V_МО__был 22'!EY84</f>
        <v>0</v>
      </c>
      <c r="EZ84" s="42">
        <f>[4]Итого!EZ78-'[2]V_МО__был 22'!EZ84</f>
        <v>0</v>
      </c>
      <c r="FA84" s="42">
        <f>[4]Итого!FA78-'[2]V_МО__был 22'!FA84</f>
        <v>0</v>
      </c>
      <c r="FB84" s="42">
        <f>[4]Итого!FB78-'[2]V_МО__был 22'!FB84</f>
        <v>0</v>
      </c>
      <c r="FC84" s="42">
        <f>[4]Итого!FC78-'[2]V_МО__был 22'!FC84</f>
        <v>0</v>
      </c>
      <c r="FD84" s="42">
        <f>[4]Итого!FD78-'[2]V_МО__был 22'!FD84</f>
        <v>0</v>
      </c>
      <c r="FE84" s="42">
        <f>[4]Итого!FE78-'[2]V_МО__был 22'!FE84</f>
        <v>0</v>
      </c>
      <c r="FF84" s="42">
        <f>[4]Итого!FF78-'[2]V_МО__был 22'!FF84</f>
        <v>0</v>
      </c>
      <c r="FG84" s="42">
        <f>[4]Итого!FG78-'[2]V_МО__был 22'!FG84</f>
        <v>0</v>
      </c>
      <c r="FH84" s="49">
        <f t="shared" si="86"/>
        <v>0</v>
      </c>
      <c r="FI84" s="42"/>
      <c r="FJ84" s="42"/>
      <c r="FK84" s="42"/>
      <c r="FL84" s="40">
        <f t="shared" si="87"/>
        <v>-25</v>
      </c>
      <c r="FM84" s="42"/>
      <c r="FN84" s="42"/>
      <c r="FO84" s="42"/>
    </row>
    <row r="85" spans="1:171" s="6" customFormat="1" ht="26.25" x14ac:dyDescent="0.4">
      <c r="A85" s="37">
        <f t="shared" si="88"/>
        <v>62</v>
      </c>
      <c r="B85" s="38" t="s">
        <v>281</v>
      </c>
      <c r="C85" s="39" t="s">
        <v>282</v>
      </c>
      <c r="D85" s="40">
        <f t="shared" si="82"/>
        <v>0</v>
      </c>
      <c r="E85" s="41">
        <f t="shared" si="91"/>
        <v>0</v>
      </c>
      <c r="F85" s="42">
        <f t="shared" si="90"/>
        <v>0</v>
      </c>
      <c r="G85" s="42">
        <f t="shared" si="90"/>
        <v>0</v>
      </c>
      <c r="H85" s="42">
        <f t="shared" si="90"/>
        <v>0</v>
      </c>
      <c r="I85" s="42">
        <f t="shared" si="92"/>
        <v>0</v>
      </c>
      <c r="J85" s="41">
        <f t="shared" si="93"/>
        <v>0</v>
      </c>
      <c r="K85" s="42">
        <f>[1]V_МО_ФАКТ!K85-'[2]V_МО__был 22'!K85</f>
        <v>0</v>
      </c>
      <c r="L85" s="42">
        <f>[1]V_МО_ФАКТ!L85-'[2]V_МО__был 22'!L85</f>
        <v>0</v>
      </c>
      <c r="M85" s="42">
        <f>[1]V_МО_ФАКТ!M85-'[2]V_МО__был 22'!M85</f>
        <v>0</v>
      </c>
      <c r="N85" s="42">
        <f>[1]V_МО_ФАКТ!N85-'[2]V_МО__был 22'!N85</f>
        <v>0</v>
      </c>
      <c r="O85" s="41">
        <f t="shared" si="94"/>
        <v>0</v>
      </c>
      <c r="P85" s="42">
        <f>[1]V_МО_ФАКТ!P85-'[2]V_МО__был 22'!P85</f>
        <v>0</v>
      </c>
      <c r="Q85" s="42">
        <f>[1]V_МО_ФАКТ!Q85-'[2]V_МО__был 22'!Q85</f>
        <v>0</v>
      </c>
      <c r="R85" s="42">
        <f>[1]V_МО_ФАКТ!R85-'[2]V_МО__был 22'!R85</f>
        <v>0</v>
      </c>
      <c r="S85" s="42">
        <f>[1]V_МО_ФАКТ!S85-'[2]V_МО__был 22'!S85</f>
        <v>0</v>
      </c>
      <c r="T85" s="42">
        <f>[1]V_МО_ФАКТ!T85-'[2]V_МО__был 22'!T85</f>
        <v>0</v>
      </c>
      <c r="U85" s="42">
        <f>[1]V_МО_ФАКТ!U85-'[2]V_МО__был 22'!U85</f>
        <v>0</v>
      </c>
      <c r="V85" s="42"/>
      <c r="W85" s="41">
        <f>[1]V_МО_ФАКТ!W85-'[2]V_МО__был 22'!W85</f>
        <v>0</v>
      </c>
      <c r="X85" s="42">
        <f>[1]V_МО_ФАКТ!X85-'[2]V_МО__был 22'!X85</f>
        <v>0</v>
      </c>
      <c r="Y85" s="42">
        <f>[1]V_МО_ФАКТ!Y85-'[2]V_МО__был 22'!Y85</f>
        <v>0</v>
      </c>
      <c r="Z85" s="42">
        <f>[1]V_МО_ФАКТ!Z85-'[2]V_МО__был 22'!Z85</f>
        <v>0</v>
      </c>
      <c r="AA85" s="41">
        <f t="shared" si="101"/>
        <v>0</v>
      </c>
      <c r="AB85" s="42">
        <f>[1]V_МО_ФАКТ!AB85-'[2]V_МО__был 22'!AB85</f>
        <v>0</v>
      </c>
      <c r="AC85" s="42">
        <f>[1]V_МО_ФАКТ!AC85-'[2]V_МО__был 22'!AC85</f>
        <v>0</v>
      </c>
      <c r="AD85" s="41">
        <f t="shared" si="95"/>
        <v>0</v>
      </c>
      <c r="AE85" s="42">
        <f>[1]V_МО_ФАКТ!AE85-'[2]V_МО__был 22'!AE85</f>
        <v>0</v>
      </c>
      <c r="AF85" s="42">
        <f>[1]V_МО_ФАКТ!AF85-'[2]V_МО__был 22'!AF85</f>
        <v>0</v>
      </c>
      <c r="AG85" s="42">
        <f>[1]V_МО_ФАКТ!AG85-'[2]V_МО__был 22'!AG85</f>
        <v>0</v>
      </c>
      <c r="AH85" s="42">
        <f>[1]V_МО_ФАКТ!AH85-'[2]V_МО__был 22'!AH85</f>
        <v>0</v>
      </c>
      <c r="AI85" s="42">
        <f>[1]V_МО_ФАКТ!AI85-'[2]V_МО__был 22'!AI85</f>
        <v>0</v>
      </c>
      <c r="AJ85" s="42">
        <f>[1]V_МО_ФАКТ!AJ85-'[2]V_МО__был 22'!AJ85</f>
        <v>0</v>
      </c>
      <c r="AK85" s="41">
        <f t="shared" si="96"/>
        <v>0</v>
      </c>
      <c r="AL85" s="42">
        <f>[3]V_МО_ФАКТ!AL85-'[2]V_МО__был 22'!AL85</f>
        <v>0</v>
      </c>
      <c r="AM85" s="42">
        <f>[3]V_МО_ФАКТ!AM85-'[2]V_МО__был 22'!AM85</f>
        <v>0</v>
      </c>
      <c r="AN85" s="42">
        <f>[1]V_МО_ФАКТ!AN85-'[2]V_МО__был 22'!AN85</f>
        <v>0</v>
      </c>
      <c r="AO85" s="42"/>
      <c r="AP85" s="43">
        <f t="shared" si="97"/>
        <v>0</v>
      </c>
      <c r="AQ85" s="42">
        <f>[3]V_МО_ФАКТ!AQ85-'[2]V_МО__был 22'!AQ85</f>
        <v>0</v>
      </c>
      <c r="AR85" s="42">
        <f>[3]V_МО_ФАКТ!AR85-'[2]V_МО__был 22'!AR85</f>
        <v>0</v>
      </c>
      <c r="AS85" s="42">
        <f>[3]V_МО_ФАКТ!AS85-'[2]V_МО__был 22'!AS85</f>
        <v>0</v>
      </c>
      <c r="AT85" s="43">
        <f t="shared" si="83"/>
        <v>0</v>
      </c>
      <c r="AU85" s="41">
        <f t="shared" si="84"/>
        <v>0</v>
      </c>
      <c r="AV85" s="41">
        <v>0</v>
      </c>
      <c r="AW85" s="42">
        <v>0</v>
      </c>
      <c r="AX85" s="42"/>
      <c r="AY85" s="42"/>
      <c r="AZ85" s="42"/>
      <c r="BA85" s="42"/>
      <c r="BB85" s="42"/>
      <c r="BC85" s="42">
        <f>[3]V_МО_ФАКТ!BC85-'[2]V_МО__был 22'!BC85</f>
        <v>0</v>
      </c>
      <c r="BD85" s="45">
        <f t="shared" si="85"/>
        <v>0</v>
      </c>
      <c r="BE85" s="42">
        <f>[3]V_МО_ФАКТ!BE85-'[2]V_МО__был 22'!BE85</f>
        <v>0</v>
      </c>
      <c r="BF85" s="42">
        <f>[3]V_МО_ФАКТ!BF85-'[2]V_МО__был 22'!BF85</f>
        <v>0</v>
      </c>
      <c r="BG85" s="42">
        <f>[3]V_МО_ФАКТ!BG85-'[2]V_МО__был 22'!BG85</f>
        <v>0</v>
      </c>
      <c r="BH85" s="46">
        <f t="shared" si="98"/>
        <v>0</v>
      </c>
      <c r="BI85" s="42">
        <f>[3]V_МО_ФАКТ!BI85-'[2]V_МО__был 22'!BI85</f>
        <v>0</v>
      </c>
      <c r="BJ85" s="42">
        <f>[3]V_МО_ФАКТ!BJ85-'[2]V_МО__был 22'!BJ85</f>
        <v>0</v>
      </c>
      <c r="BK85" s="42">
        <f>[3]V_МО_ФАКТ!BK85-'[2]V_МО__был 22'!BK85</f>
        <v>0</v>
      </c>
      <c r="BL85" s="42">
        <f>[3]V_МО_ФАКТ!BL85-'[2]V_МО__был 22'!BL85</f>
        <v>0</v>
      </c>
      <c r="BM85" s="46">
        <f t="shared" si="99"/>
        <v>0</v>
      </c>
      <c r="BN85" s="42">
        <f>[3]V_МО_ФАКТ!BN85-'[2]V_МО__был 22'!BN85</f>
        <v>0</v>
      </c>
      <c r="BO85" s="42">
        <f>[3]V_МО_ФАКТ!BO85-'[2]V_МО__был 22'!BO85</f>
        <v>0</v>
      </c>
      <c r="BP85" s="42">
        <f>[3]V_МО_ФАКТ!BP85-'[2]V_МО__был 22'!BP85</f>
        <v>0</v>
      </c>
      <c r="BQ85" s="46">
        <f t="shared" si="100"/>
        <v>0</v>
      </c>
      <c r="BR85" s="42">
        <f>[3]V_МО_ФАКТ!BR85-'[2]V_МО__был 22'!BR85</f>
        <v>0</v>
      </c>
      <c r="BS85" s="42">
        <f>[3]V_МО_ФАКТ!BS85-'[2]V_МО__был 22'!BS85</f>
        <v>0</v>
      </c>
      <c r="BT85" s="42">
        <f>[3]V_МО_ФАКТ!BT85-'[2]V_МО__был 22'!BT85</f>
        <v>0</v>
      </c>
      <c r="BU85" s="42">
        <f>[3]V_МО_ФАКТ!BU85-'[2]V_МО__был 22'!BU85</f>
        <v>0</v>
      </c>
      <c r="BV85" s="42">
        <f>[3]V_МО_ФАКТ!BV85-'[2]V_МО__был 22'!BV85</f>
        <v>0</v>
      </c>
      <c r="BW85" s="42">
        <f>[3]V_МО_ФАКТ!BW85-'[2]V_МО__был 22'!BW85</f>
        <v>0</v>
      </c>
      <c r="BX85" s="42">
        <f>[3]V_МО_ФАКТ!BX85-'[2]V_МО__был 22'!BX85</f>
        <v>0</v>
      </c>
      <c r="BY85" s="42">
        <f>[3]V_МО_ФАКТ!BY85-'[2]V_МО__был 22'!BY85</f>
        <v>0</v>
      </c>
      <c r="BZ85" s="40">
        <f>ROUND((CB85-CC85)*CB$5+CC85*CC$5+CD85*CD$5+CE85*CE$5+CF85*CF$5+CH85*CH$5+CI85*CI$5+CJ85*CJ$5+CK85*CK$5+CL85*CL$5+CM85*CM$5+CN85*CN$5+CP85*CP$5+CQ85*CQ$5+CR85*CR$5+CS85*CS$5+CT85*CT$5+CU85*CU$5+CV85*CV$5+CX85*CX$5+CY85*CY$5+CZ85*CZ$5+DA85*DA$5+DB85*DB$5+DC85*DC$5+DD85*DD$5+DE85*DE$5+DF85*DF$5+DG85*DG$5+DH85*DH$5+DI85*DI$5+DJ85*DJ$5+DK85*DK$5+DL85*DL$5+DM85*DM$5+DN85*DN$5+DO85*DO$5+DQ85*DQ$5,0)</f>
        <v>-99</v>
      </c>
      <c r="CA85" s="43">
        <f t="shared" si="89"/>
        <v>-6</v>
      </c>
      <c r="CB85" s="42">
        <f>[4]Итого!CB79-'[2]V_МО__был 22'!CB85</f>
        <v>0</v>
      </c>
      <c r="CC85" s="42">
        <f>[4]Итого!CC79-'[2]V_МО__был 22'!CC85</f>
        <v>0</v>
      </c>
      <c r="CD85" s="42">
        <f>[4]Итого!CD79-'[2]V_МО__был 22'!CD85</f>
        <v>0</v>
      </c>
      <c r="CE85" s="42">
        <f>[4]Итого!CE79-'[2]V_МО__был 22'!CE85</f>
        <v>0</v>
      </c>
      <c r="CF85" s="41">
        <f>[4]Итого!CF79-'[2]V_МО__был 22'!CF85</f>
        <v>0</v>
      </c>
      <c r="CG85" s="42">
        <f>[4]Итого!CG79-'[2]V_МО__был 22'!CG85</f>
        <v>0</v>
      </c>
      <c r="CH85" s="42">
        <f>[4]Итого!CH79-'[2]V_МО__был 22'!CH85</f>
        <v>0</v>
      </c>
      <c r="CI85" s="42">
        <f>[4]Итого!CI79-'[2]V_МО__был 22'!CI85</f>
        <v>0</v>
      </c>
      <c r="CJ85" s="42">
        <f>[4]Итого!CJ79-'[2]V_МО__был 22'!CJ85</f>
        <v>0</v>
      </c>
      <c r="CK85" s="42">
        <f>[4]Итого!CK79-'[2]V_МО__был 22'!CK85</f>
        <v>0</v>
      </c>
      <c r="CL85" s="42">
        <f>[4]Итого!CL79-'[2]V_МО__был 22'!CL85</f>
        <v>0</v>
      </c>
      <c r="CM85" s="42">
        <f>[4]Итого!CM79-'[2]V_МО__был 22'!CM85</f>
        <v>0</v>
      </c>
      <c r="CN85" s="42">
        <f>[4]Итого!CN79-'[2]V_МО__был 22'!CN85</f>
        <v>0</v>
      </c>
      <c r="CO85" s="42">
        <f>[4]Итого!CO79-'[2]V_МО__был 22'!CO85</f>
        <v>0</v>
      </c>
      <c r="CP85" s="42">
        <f>[4]Итого!CP79-'[2]V_МО__был 22'!CP85</f>
        <v>0</v>
      </c>
      <c r="CQ85" s="42">
        <f>[4]Итого!CQ79-'[2]V_МО__был 22'!CQ85</f>
        <v>0</v>
      </c>
      <c r="CR85" s="42">
        <f>[4]Итого!CR79-'[2]V_МО__был 22'!CR85</f>
        <v>0</v>
      </c>
      <c r="CS85" s="42">
        <f>[4]Итого!CS79-'[2]V_МО__был 22'!CS85</f>
        <v>0</v>
      </c>
      <c r="CT85" s="42">
        <f>[4]Итого!CT79-'[2]V_МО__был 22'!CT85</f>
        <v>0</v>
      </c>
      <c r="CU85" s="42">
        <f>[4]Итого!CU79-'[2]V_МО__был 22'!CU85</f>
        <v>0</v>
      </c>
      <c r="CV85" s="42">
        <f>[4]Итого!CV79-'[2]V_МО__был 22'!CV85</f>
        <v>0</v>
      </c>
      <c r="CW85" s="42">
        <f>[4]Итого!CW79-'[2]V_МО__был 22'!CW85</f>
        <v>0</v>
      </c>
      <c r="CX85" s="42">
        <f>[4]Итого!CX79-'[2]V_МО__был 22'!CX85</f>
        <v>0</v>
      </c>
      <c r="CY85" s="42">
        <f>[4]Итого!CY79-'[2]V_МО__был 22'!CY85</f>
        <v>0</v>
      </c>
      <c r="CZ85" s="42">
        <f>[4]Итого!CZ79-'[2]V_МО__был 22'!CZ85</f>
        <v>0</v>
      </c>
      <c r="DA85" s="42">
        <f>[4]Итого!DA79-'[2]V_МО__был 22'!DA85</f>
        <v>0</v>
      </c>
      <c r="DB85" s="42">
        <f>[4]Итого!DB79-'[2]V_МО__был 22'!DB85</f>
        <v>0</v>
      </c>
      <c r="DC85" s="42">
        <f>[4]Итого!DC79-'[2]V_МО__был 22'!DC85</f>
        <v>0</v>
      </c>
      <c r="DD85" s="42">
        <f>[4]Итого!DD79-'[2]V_МО__был 22'!DD85</f>
        <v>0</v>
      </c>
      <c r="DE85" s="42">
        <f>[4]Итого!DE79-'[2]V_МО__был 22'!DE85</f>
        <v>0</v>
      </c>
      <c r="DF85" s="42">
        <f>[4]Итого!DF79-'[2]V_МО__был 22'!DF85</f>
        <v>0</v>
      </c>
      <c r="DG85" s="42">
        <f>[4]Итого!DG79-'[2]V_МО__был 22'!DG85</f>
        <v>0</v>
      </c>
      <c r="DH85" s="42">
        <f>[4]Итого!DH79-'[2]V_МО__был 22'!DH85</f>
        <v>0</v>
      </c>
      <c r="DI85" s="42">
        <f>[4]Итого!DI79-'[2]V_МО__был 22'!DI85</f>
        <v>0</v>
      </c>
      <c r="DJ85" s="42">
        <f>[4]Итого!DJ79-'[2]V_МО__был 22'!DJ85</f>
        <v>0</v>
      </c>
      <c r="DK85" s="42">
        <f>[4]Итого!DK79-'[2]V_МО__был 22'!DK85</f>
        <v>0</v>
      </c>
      <c r="DL85" s="42">
        <f>[4]Итого!DL79-'[2]V_МО__был 22'!DL85</f>
        <v>0</v>
      </c>
      <c r="DM85" s="42">
        <f>[4]Итого!DM79-'[2]V_МО__был 22'!DM85</f>
        <v>0</v>
      </c>
      <c r="DN85" s="42">
        <f>[4]Итого!DN79-'[2]V_МО__был 22'!DN85</f>
        <v>0</v>
      </c>
      <c r="DO85" s="42">
        <f>[4]Итого!DO79-'[2]V_МО__был 22'!DO85</f>
        <v>-6</v>
      </c>
      <c r="DP85" s="42">
        <f>[4]Итого!DP79-'[2]V_МО__был 22'!DP85</f>
        <v>0</v>
      </c>
      <c r="DQ85" s="42">
        <f>[4]Итого!DQ79-'[2]V_МО__был 22'!DQ85</f>
        <v>0</v>
      </c>
      <c r="DR85" s="42">
        <f>[4]Итого!DR79-'[2]V_МО__был 22'!DR85</f>
        <v>0</v>
      </c>
      <c r="DS85" s="48">
        <f>[4]Итого!DS79-'[2]V_МО__был 22'!DS85</f>
        <v>-6</v>
      </c>
      <c r="DT85" s="48">
        <f>[4]Итого!DT79-'[2]V_МО__был 22'!DT85</f>
        <v>0</v>
      </c>
      <c r="DU85" s="48">
        <f>[4]Итого!DU79-'[2]V_МО__был 22'!DU85</f>
        <v>0</v>
      </c>
      <c r="DV85" s="42">
        <f>[4]Итого!DV79-'[2]V_МО__был 22'!DV85</f>
        <v>0</v>
      </c>
      <c r="DW85" s="40">
        <f>[4]Итого!DW79-'[2]V_МО__был 22'!DW85</f>
        <v>0</v>
      </c>
      <c r="DX85" s="43">
        <f>[4]Итого!DX79-'[2]V_МО__был 22'!DX85</f>
        <v>0</v>
      </c>
      <c r="DY85" s="41">
        <f>[4]Итого!DY79-'[2]V_МО__был 22'!DY85</f>
        <v>0</v>
      </c>
      <c r="DZ85" s="42">
        <f>[4]Итого!DZ79-'[2]V_МО__был 22'!DZ85</f>
        <v>0</v>
      </c>
      <c r="EA85" s="42">
        <f>[4]Итого!EA79-'[2]V_МО__был 22'!EA85</f>
        <v>0</v>
      </c>
      <c r="EB85" s="42">
        <f>[4]Итого!EB79-'[2]V_МО__был 22'!EB85</f>
        <v>0</v>
      </c>
      <c r="EC85" s="41">
        <f>[4]Итого!EC79-'[2]V_МО__был 22'!EC85</f>
        <v>0</v>
      </c>
      <c r="ED85" s="42">
        <f>[4]Итого!ED79-'[2]V_МО__был 22'!ED85</f>
        <v>0</v>
      </c>
      <c r="EE85" s="42">
        <f>[4]Итого!EE79-'[2]V_МО__был 22'!EE85</f>
        <v>0</v>
      </c>
      <c r="EF85" s="42">
        <f>[4]Итого!EF79-'[2]V_МО__был 22'!EF85</f>
        <v>0</v>
      </c>
      <c r="EG85" s="42">
        <f>[4]Итого!EG79-'[2]V_МО__был 22'!EG85</f>
        <v>0</v>
      </c>
      <c r="EH85" s="42">
        <f>[4]Итого!EH79-'[2]V_МО__был 22'!EH85</f>
        <v>0</v>
      </c>
      <c r="EI85" s="42">
        <f>[4]Итого!EI79-'[2]V_МО__был 22'!EI85</f>
        <v>0</v>
      </c>
      <c r="EJ85" s="42">
        <f>[4]Итого!EJ79-'[2]V_МО__был 22'!EJ85</f>
        <v>0</v>
      </c>
      <c r="EK85" s="42">
        <f>[4]Итого!EK79-'[2]V_МО__был 22'!EK85</f>
        <v>0</v>
      </c>
      <c r="EL85" s="42">
        <f>[4]Итого!EL79-'[2]V_МО__был 22'!EL85</f>
        <v>0</v>
      </c>
      <c r="EM85" s="42">
        <f>[4]Итого!EM79-'[2]V_МО__был 22'!EM85</f>
        <v>0</v>
      </c>
      <c r="EN85" s="41">
        <f>[4]Итого!EN79-'[2]V_МО__был 22'!EN85</f>
        <v>0</v>
      </c>
      <c r="EO85" s="42">
        <f>[4]Итого!EO79-'[2]V_МО__был 22'!EO85</f>
        <v>0</v>
      </c>
      <c r="EP85" s="41">
        <f>[4]Итого!EP79-'[2]V_МО__был 22'!EP85</f>
        <v>0</v>
      </c>
      <c r="EQ85" s="42">
        <f>[4]Итого!EQ79-'[2]V_МО__был 22'!EQ85</f>
        <v>0</v>
      </c>
      <c r="ER85" s="42">
        <f>[4]Итого!ER79-'[2]V_МО__был 22'!ER85</f>
        <v>0</v>
      </c>
      <c r="ES85" s="42">
        <f>[4]Итого!ES79-'[2]V_МО__был 22'!ES85</f>
        <v>0</v>
      </c>
      <c r="ET85" s="42">
        <f>[4]Итого!ET79-'[2]V_МО__был 22'!ET85</f>
        <v>0</v>
      </c>
      <c r="EU85" s="42">
        <f>[4]Итого!EU79-'[2]V_МО__был 22'!EU85</f>
        <v>0</v>
      </c>
      <c r="EV85" s="42">
        <f>[4]Итого!EV79-'[2]V_МО__был 22'!EV85</f>
        <v>0</v>
      </c>
      <c r="EW85" s="42">
        <f>[4]Итого!EW79-'[2]V_МО__был 22'!EW85</f>
        <v>0</v>
      </c>
      <c r="EX85" s="42">
        <f>[4]Итого!EX79-'[2]V_МО__был 22'!EX85</f>
        <v>0</v>
      </c>
      <c r="EY85" s="42">
        <f>[4]Итого!EY79-'[2]V_МО__был 22'!EY85</f>
        <v>0</v>
      </c>
      <c r="EZ85" s="42">
        <f>[4]Итого!EZ79-'[2]V_МО__был 22'!EZ85</f>
        <v>0</v>
      </c>
      <c r="FA85" s="42">
        <f>[4]Итого!FA79-'[2]V_МО__был 22'!FA85</f>
        <v>0</v>
      </c>
      <c r="FB85" s="42">
        <f>[4]Итого!FB79-'[2]V_МО__был 22'!FB85</f>
        <v>0</v>
      </c>
      <c r="FC85" s="42">
        <f>[4]Итого!FC79-'[2]V_МО__был 22'!FC85</f>
        <v>0</v>
      </c>
      <c r="FD85" s="42">
        <f>[4]Итого!FD79-'[2]V_МО__был 22'!FD85</f>
        <v>0</v>
      </c>
      <c r="FE85" s="42">
        <f>[4]Итого!FE79-'[2]V_МО__был 22'!FE85</f>
        <v>0</v>
      </c>
      <c r="FF85" s="42">
        <f>[4]Итого!FF79-'[2]V_МО__был 22'!FF85</f>
        <v>0</v>
      </c>
      <c r="FG85" s="42">
        <f>[4]Итого!FG79-'[2]V_МО__был 22'!FG85</f>
        <v>0</v>
      </c>
      <c r="FH85" s="49">
        <f t="shared" si="86"/>
        <v>0</v>
      </c>
      <c r="FI85" s="42"/>
      <c r="FJ85" s="42"/>
      <c r="FK85" s="42"/>
      <c r="FL85" s="40">
        <f t="shared" si="87"/>
        <v>0</v>
      </c>
      <c r="FM85" s="42"/>
      <c r="FN85" s="42"/>
      <c r="FO85" s="42"/>
    </row>
    <row r="86" spans="1:171" ht="23.25" x14ac:dyDescent="0.3">
      <c r="A86" s="37">
        <f t="shared" si="88"/>
        <v>63</v>
      </c>
      <c r="B86" s="38" t="s">
        <v>283</v>
      </c>
      <c r="C86" s="39" t="s">
        <v>284</v>
      </c>
      <c r="D86" s="40">
        <f t="shared" si="82"/>
        <v>-24</v>
      </c>
      <c r="E86" s="41">
        <f t="shared" si="91"/>
        <v>-24</v>
      </c>
      <c r="F86" s="42">
        <f t="shared" si="90"/>
        <v>0</v>
      </c>
      <c r="G86" s="42">
        <f t="shared" si="90"/>
        <v>0</v>
      </c>
      <c r="H86" s="42">
        <f t="shared" si="90"/>
        <v>-24</v>
      </c>
      <c r="I86" s="42">
        <f t="shared" si="92"/>
        <v>0</v>
      </c>
      <c r="J86" s="41">
        <f t="shared" si="93"/>
        <v>12</v>
      </c>
      <c r="K86" s="42">
        <f>[1]V_МО_ФАКТ!K86-'[2]V_МО__был 22'!K86</f>
        <v>0</v>
      </c>
      <c r="L86" s="42">
        <f>[1]V_МО_ФАКТ!L86-'[2]V_МО__был 22'!L86</f>
        <v>0</v>
      </c>
      <c r="M86" s="42">
        <f>[1]V_МО_ФАКТ!M86-'[2]V_МО__был 22'!M86</f>
        <v>12</v>
      </c>
      <c r="N86" s="42">
        <f>[1]V_МО_ФАКТ!N86-'[2]V_МО__был 22'!N86</f>
        <v>0</v>
      </c>
      <c r="O86" s="41">
        <f t="shared" si="94"/>
        <v>-36</v>
      </c>
      <c r="P86" s="42">
        <f>[1]V_МО_ФАКТ!P86-'[2]V_МО__был 22'!P86</f>
        <v>0</v>
      </c>
      <c r="Q86" s="42">
        <f>[1]V_МО_ФАКТ!Q86-'[2]V_МО__был 22'!Q86</f>
        <v>0</v>
      </c>
      <c r="R86" s="42">
        <f>[1]V_МО_ФАКТ!R86-'[2]V_МО__был 22'!R86</f>
        <v>-36</v>
      </c>
      <c r="S86" s="42">
        <f>[1]V_МО_ФАКТ!S86-'[2]V_МО__был 22'!S86</f>
        <v>0</v>
      </c>
      <c r="T86" s="42">
        <f>[1]V_МО_ФАКТ!T86-'[2]V_МО__был 22'!T86</f>
        <v>0</v>
      </c>
      <c r="U86" s="42">
        <f>[1]V_МО_ФАКТ!U86-'[2]V_МО__был 22'!U86</f>
        <v>0</v>
      </c>
      <c r="V86" s="42"/>
      <c r="W86" s="41">
        <f>[1]V_МО_ФАКТ!W86-'[2]V_МО__был 22'!W86</f>
        <v>0</v>
      </c>
      <c r="X86" s="42">
        <f>[1]V_МО_ФАКТ!X86-'[2]V_МО__был 22'!X86</f>
        <v>0</v>
      </c>
      <c r="Y86" s="42">
        <f>[1]V_МО_ФАКТ!Y86-'[2]V_МО__был 22'!Y86</f>
        <v>0</v>
      </c>
      <c r="Z86" s="42">
        <f>[1]V_МО_ФАКТ!Z86-'[2]V_МО__был 22'!Z86</f>
        <v>0</v>
      </c>
      <c r="AA86" s="41">
        <f t="shared" si="101"/>
        <v>0</v>
      </c>
      <c r="AB86" s="42">
        <f>[1]V_МО_ФАКТ!AB86-'[2]V_МО__был 22'!AB86</f>
        <v>0</v>
      </c>
      <c r="AC86" s="42">
        <f>[1]V_МО_ФАКТ!AC86-'[2]V_МО__был 22'!AC86</f>
        <v>0</v>
      </c>
      <c r="AD86" s="41">
        <f t="shared" si="95"/>
        <v>0</v>
      </c>
      <c r="AE86" s="42">
        <f>[1]V_МО_ФАКТ!AE86-'[2]V_МО__был 22'!AE86</f>
        <v>0</v>
      </c>
      <c r="AF86" s="42">
        <f>[1]V_МО_ФАКТ!AF86-'[2]V_МО__был 22'!AF86</f>
        <v>0</v>
      </c>
      <c r="AG86" s="42">
        <f>[1]V_МО_ФАКТ!AG86-'[2]V_МО__был 22'!AG86</f>
        <v>0</v>
      </c>
      <c r="AH86" s="42">
        <f>[1]V_МО_ФАКТ!AH86-'[2]V_МО__был 22'!AH86</f>
        <v>0</v>
      </c>
      <c r="AI86" s="42">
        <f>[1]V_МО_ФАКТ!AI86-'[2]V_МО__был 22'!AI86</f>
        <v>0</v>
      </c>
      <c r="AJ86" s="42">
        <f>[1]V_МО_ФАКТ!AJ86-'[2]V_МО__был 22'!AJ86</f>
        <v>0</v>
      </c>
      <c r="AK86" s="41">
        <f t="shared" si="96"/>
        <v>0</v>
      </c>
      <c r="AL86" s="42">
        <f>[3]V_МО_ФАКТ!AL86-'[2]V_МО__был 22'!AL86</f>
        <v>0</v>
      </c>
      <c r="AM86" s="42">
        <f>[3]V_МО_ФАКТ!AM86-'[2]V_МО__был 22'!AM86</f>
        <v>0</v>
      </c>
      <c r="AN86" s="42">
        <f>[1]V_МО_ФАКТ!AN86-'[2]V_МО__был 22'!AN86</f>
        <v>0</v>
      </c>
      <c r="AO86" s="42"/>
      <c r="AP86" s="43">
        <f t="shared" si="97"/>
        <v>0</v>
      </c>
      <c r="AQ86" s="42">
        <f>[3]V_МО_ФАКТ!AQ86-'[2]V_МО__был 22'!AQ86</f>
        <v>0</v>
      </c>
      <c r="AR86" s="42">
        <f>[3]V_МО_ФАКТ!AR86-'[2]V_МО__был 22'!AR86</f>
        <v>0</v>
      </c>
      <c r="AS86" s="42">
        <f>[3]V_МО_ФАКТ!AS86-'[2]V_МО__был 22'!AS86</f>
        <v>0</v>
      </c>
      <c r="AT86" s="43">
        <f t="shared" si="83"/>
        <v>-719</v>
      </c>
      <c r="AU86" s="41">
        <f t="shared" si="84"/>
        <v>-719</v>
      </c>
      <c r="AV86" s="41">
        <v>0</v>
      </c>
      <c r="AW86" s="42">
        <v>0</v>
      </c>
      <c r="AX86" s="42"/>
      <c r="AY86" s="42">
        <v>-719</v>
      </c>
      <c r="AZ86" s="42"/>
      <c r="BA86" s="42"/>
      <c r="BB86" s="42"/>
      <c r="BC86" s="42">
        <f>[3]V_МО_ФАКТ!BC86-'[2]V_МО__был 22'!BC86</f>
        <v>0</v>
      </c>
      <c r="BD86" s="45">
        <f t="shared" si="85"/>
        <v>0</v>
      </c>
      <c r="BE86" s="42">
        <f>[3]V_МО_ФАКТ!BE86-'[2]V_МО__был 22'!BE86</f>
        <v>0</v>
      </c>
      <c r="BF86" s="42">
        <f>[3]V_МО_ФАКТ!BF86-'[2]V_МО__был 22'!BF86</f>
        <v>0</v>
      </c>
      <c r="BG86" s="42">
        <f>[3]V_МО_ФАКТ!BG86-'[2]V_МО__был 22'!BG86</f>
        <v>0</v>
      </c>
      <c r="BH86" s="46">
        <f t="shared" si="98"/>
        <v>0</v>
      </c>
      <c r="BI86" s="42">
        <f>[3]V_МО_ФАКТ!BI86-'[2]V_МО__был 22'!BI86</f>
        <v>0</v>
      </c>
      <c r="BJ86" s="42">
        <f>[3]V_МО_ФАКТ!BJ86-'[2]V_МО__был 22'!BJ86</f>
        <v>0</v>
      </c>
      <c r="BK86" s="42">
        <f>[3]V_МО_ФАКТ!BK86-'[2]V_МО__был 22'!BK86</f>
        <v>0</v>
      </c>
      <c r="BL86" s="42">
        <f>[3]V_МО_ФАКТ!BL86-'[2]V_МО__был 22'!BL86</f>
        <v>0</v>
      </c>
      <c r="BM86" s="46">
        <f t="shared" si="99"/>
        <v>0</v>
      </c>
      <c r="BN86" s="42">
        <f>[3]V_МО_ФАКТ!BN86-'[2]V_МО__был 22'!BN86</f>
        <v>0</v>
      </c>
      <c r="BO86" s="42">
        <f>[3]V_МО_ФАКТ!BO86-'[2]V_МО__был 22'!BO86</f>
        <v>0</v>
      </c>
      <c r="BP86" s="42">
        <f>[3]V_МО_ФАКТ!BP86-'[2]V_МО__был 22'!BP86</f>
        <v>0</v>
      </c>
      <c r="BQ86" s="46">
        <f t="shared" si="100"/>
        <v>0</v>
      </c>
      <c r="BR86" s="42">
        <f>[3]V_МО_ФАКТ!BR86-'[2]V_МО__был 22'!BR86</f>
        <v>0</v>
      </c>
      <c r="BS86" s="42">
        <f>[3]V_МО_ФАКТ!BS86-'[2]V_МО__был 22'!BS86</f>
        <v>0</v>
      </c>
      <c r="BT86" s="42">
        <f>[3]V_МО_ФАКТ!BT86-'[2]V_МО__был 22'!BT86</f>
        <v>0</v>
      </c>
      <c r="BU86" s="42">
        <f>[3]V_МО_ФАКТ!BU86-'[2]V_МО__был 22'!BU86</f>
        <v>0</v>
      </c>
      <c r="BV86" s="42">
        <f>[3]V_МО_ФАКТ!BV86-'[2]V_МО__был 22'!BV86</f>
        <v>0</v>
      </c>
      <c r="BW86" s="42">
        <f>[3]V_МО_ФАКТ!BW86-'[2]V_МО__был 22'!BW86</f>
        <v>0</v>
      </c>
      <c r="BX86" s="42">
        <f>[3]V_МО_ФАКТ!BX86-'[2]V_МО__был 22'!BX86</f>
        <v>0</v>
      </c>
      <c r="BY86" s="42">
        <f>[3]V_МО_ФАКТ!BY86-'[2]V_МО__был 22'!BY86</f>
        <v>0</v>
      </c>
      <c r="BZ86" s="40">
        <f t="shared" si="102"/>
        <v>0</v>
      </c>
      <c r="CA86" s="43">
        <f t="shared" si="89"/>
        <v>0</v>
      </c>
      <c r="CB86" s="42">
        <f>[4]Итого!CB80-'[2]V_МО__был 22'!CB86</f>
        <v>0</v>
      </c>
      <c r="CC86" s="42">
        <f>[4]Итого!CC80-'[2]V_МО__был 22'!CC86</f>
        <v>0</v>
      </c>
      <c r="CD86" s="42">
        <f>[4]Итого!CD80-'[2]V_МО__был 22'!CD86</f>
        <v>0</v>
      </c>
      <c r="CE86" s="42">
        <f>[4]Итого!CE80-'[2]V_МО__был 22'!CE86</f>
        <v>0</v>
      </c>
      <c r="CF86" s="41">
        <f>[4]Итого!CF80-'[2]V_МО__был 22'!CF86</f>
        <v>0</v>
      </c>
      <c r="CG86" s="42">
        <f>[4]Итого!CG80-'[2]V_МО__был 22'!CG86</f>
        <v>0</v>
      </c>
      <c r="CH86" s="42">
        <f>[4]Итого!CH80-'[2]V_МО__был 22'!CH86</f>
        <v>0</v>
      </c>
      <c r="CI86" s="42">
        <f>[4]Итого!CI80-'[2]V_МО__был 22'!CI86</f>
        <v>0</v>
      </c>
      <c r="CJ86" s="42">
        <f>[4]Итого!CJ80-'[2]V_МО__был 22'!CJ86</f>
        <v>0</v>
      </c>
      <c r="CK86" s="42">
        <f>[4]Итого!CK80-'[2]V_МО__был 22'!CK86</f>
        <v>0</v>
      </c>
      <c r="CL86" s="42">
        <f>[4]Итого!CL80-'[2]V_МО__был 22'!CL86</f>
        <v>0</v>
      </c>
      <c r="CM86" s="42">
        <f>[4]Итого!CM80-'[2]V_МО__был 22'!CM86</f>
        <v>0</v>
      </c>
      <c r="CN86" s="42">
        <f>[4]Итого!CN80-'[2]V_МО__был 22'!CN86</f>
        <v>0</v>
      </c>
      <c r="CO86" s="42">
        <f>[4]Итого!CO80-'[2]V_МО__был 22'!CO86</f>
        <v>0</v>
      </c>
      <c r="CP86" s="42">
        <f>[4]Итого!CP80-'[2]V_МО__был 22'!CP86</f>
        <v>0</v>
      </c>
      <c r="CQ86" s="42">
        <f>[4]Итого!CQ80-'[2]V_МО__был 22'!CQ86</f>
        <v>0</v>
      </c>
      <c r="CR86" s="42">
        <f>[4]Итого!CR80-'[2]V_МО__был 22'!CR86</f>
        <v>0</v>
      </c>
      <c r="CS86" s="42">
        <f>[4]Итого!CS80-'[2]V_МО__был 22'!CS86</f>
        <v>0</v>
      </c>
      <c r="CT86" s="42">
        <f>[4]Итого!CT80-'[2]V_МО__был 22'!CT86</f>
        <v>0</v>
      </c>
      <c r="CU86" s="42">
        <f>[4]Итого!CU80-'[2]V_МО__был 22'!CU86</f>
        <v>0</v>
      </c>
      <c r="CV86" s="42">
        <f>[4]Итого!CV80-'[2]V_МО__был 22'!CV86</f>
        <v>0</v>
      </c>
      <c r="CW86" s="42">
        <f>[4]Итого!CW80-'[2]V_МО__был 22'!CW86</f>
        <v>0</v>
      </c>
      <c r="CX86" s="42">
        <f>[4]Итого!CX80-'[2]V_МО__был 22'!CX86</f>
        <v>0</v>
      </c>
      <c r="CY86" s="42">
        <f>[4]Итого!CY80-'[2]V_МО__был 22'!CY86</f>
        <v>0</v>
      </c>
      <c r="CZ86" s="42">
        <f>[4]Итого!CZ80-'[2]V_МО__был 22'!CZ86</f>
        <v>0</v>
      </c>
      <c r="DA86" s="42">
        <f>[4]Итого!DA80-'[2]V_МО__был 22'!DA86</f>
        <v>0</v>
      </c>
      <c r="DB86" s="42">
        <f>[4]Итого!DB80-'[2]V_МО__был 22'!DB86</f>
        <v>0</v>
      </c>
      <c r="DC86" s="42">
        <f>[4]Итого!DC80-'[2]V_МО__был 22'!DC86</f>
        <v>0</v>
      </c>
      <c r="DD86" s="42">
        <f>[4]Итого!DD80-'[2]V_МО__был 22'!DD86</f>
        <v>0</v>
      </c>
      <c r="DE86" s="42">
        <f>[4]Итого!DE80-'[2]V_МО__был 22'!DE86</f>
        <v>0</v>
      </c>
      <c r="DF86" s="42">
        <f>[4]Итого!DF80-'[2]V_МО__был 22'!DF86</f>
        <v>0</v>
      </c>
      <c r="DG86" s="42">
        <f>[4]Итого!DG80-'[2]V_МО__был 22'!DG86</f>
        <v>0</v>
      </c>
      <c r="DH86" s="42">
        <f>[4]Итого!DH80-'[2]V_МО__был 22'!DH86</f>
        <v>0</v>
      </c>
      <c r="DI86" s="42">
        <f>[4]Итого!DI80-'[2]V_МО__был 22'!DI86</f>
        <v>0</v>
      </c>
      <c r="DJ86" s="42">
        <f>[4]Итого!DJ80-'[2]V_МО__был 22'!DJ86</f>
        <v>0</v>
      </c>
      <c r="DK86" s="42">
        <f>[4]Итого!DK80-'[2]V_МО__был 22'!DK86</f>
        <v>0</v>
      </c>
      <c r="DL86" s="42">
        <f>[4]Итого!DL80-'[2]V_МО__был 22'!DL86</f>
        <v>0</v>
      </c>
      <c r="DM86" s="42">
        <f>[4]Итого!DM80-'[2]V_МО__был 22'!DM86</f>
        <v>0</v>
      </c>
      <c r="DN86" s="42">
        <f>[4]Итого!DN80-'[2]V_МО__был 22'!DN86</f>
        <v>0</v>
      </c>
      <c r="DO86" s="42">
        <f>[4]Итого!DO80-'[2]V_МО__был 22'!DO86</f>
        <v>0</v>
      </c>
      <c r="DP86" s="42">
        <f>[4]Итого!DP80-'[2]V_МО__был 22'!DP86</f>
        <v>0</v>
      </c>
      <c r="DQ86" s="42">
        <f>[4]Итого!DQ80-'[2]V_МО__был 22'!DQ86</f>
        <v>0</v>
      </c>
      <c r="DR86" s="42">
        <f>[4]Итого!DR80-'[2]V_МО__был 22'!DR86</f>
        <v>0</v>
      </c>
      <c r="DS86" s="48">
        <f>[4]Итого!DS80-'[2]V_МО__был 22'!DS86</f>
        <v>0</v>
      </c>
      <c r="DT86" s="48">
        <f>[4]Итого!DT80-'[2]V_МО__был 22'!DT86</f>
        <v>0</v>
      </c>
      <c r="DU86" s="48">
        <f>[4]Итого!DU80-'[2]V_МО__был 22'!DU86</f>
        <v>0</v>
      </c>
      <c r="DV86" s="42">
        <f>[4]Итого!DV80-'[2]V_МО__был 22'!DV86</f>
        <v>0</v>
      </c>
      <c r="DW86" s="40">
        <f>[4]Итого!DW80-'[2]V_МО__был 22'!DW86</f>
        <v>-144</v>
      </c>
      <c r="DX86" s="43">
        <f>[4]Итого!DX80-'[2]V_МО__был 22'!DX86</f>
        <v>0</v>
      </c>
      <c r="DY86" s="41">
        <f>[4]Итого!DY80-'[2]V_МО__был 22'!DY86</f>
        <v>0</v>
      </c>
      <c r="DZ86" s="42">
        <f>[4]Итого!DZ80-'[2]V_МО__был 22'!DZ86</f>
        <v>0</v>
      </c>
      <c r="EA86" s="42">
        <f>[4]Итого!EA80-'[2]V_МО__был 22'!EA86</f>
        <v>0</v>
      </c>
      <c r="EB86" s="42">
        <f>[4]Итого!EB80-'[2]V_МО__был 22'!EB86</f>
        <v>0</v>
      </c>
      <c r="EC86" s="41">
        <f>[4]Итого!EC80-'[2]V_МО__был 22'!EC86</f>
        <v>0</v>
      </c>
      <c r="ED86" s="42">
        <f>[4]Итого!ED80-'[2]V_МО__был 22'!ED86</f>
        <v>0</v>
      </c>
      <c r="EE86" s="42">
        <f>[4]Итого!EE80-'[2]V_МО__был 22'!EE86</f>
        <v>0</v>
      </c>
      <c r="EF86" s="42">
        <f>[4]Итого!EF80-'[2]V_МО__был 22'!EF86</f>
        <v>0</v>
      </c>
      <c r="EG86" s="42">
        <f>[4]Итого!EG80-'[2]V_МО__был 22'!EG86</f>
        <v>0</v>
      </c>
      <c r="EH86" s="42">
        <f>[4]Итого!EH80-'[2]V_МО__был 22'!EH86</f>
        <v>0</v>
      </c>
      <c r="EI86" s="42">
        <f>[4]Итого!EI80-'[2]V_МО__был 22'!EI86</f>
        <v>0</v>
      </c>
      <c r="EJ86" s="42">
        <f>[4]Итого!EJ80-'[2]V_МО__был 22'!EJ86</f>
        <v>-2</v>
      </c>
      <c r="EK86" s="42">
        <f>[4]Итого!EK80-'[2]V_МО__был 22'!EK86</f>
        <v>0</v>
      </c>
      <c r="EL86" s="42">
        <f>[4]Итого!EL80-'[2]V_МО__был 22'!EL86</f>
        <v>0</v>
      </c>
      <c r="EM86" s="42">
        <f>[4]Итого!EM80-'[2]V_МО__был 22'!EM86</f>
        <v>2</v>
      </c>
      <c r="EN86" s="41">
        <f>[4]Итого!EN80-'[2]V_МО__был 22'!EN86</f>
        <v>0</v>
      </c>
      <c r="EO86" s="42">
        <f>[4]Итого!EO80-'[2]V_МО__был 22'!EO86</f>
        <v>0</v>
      </c>
      <c r="EP86" s="41">
        <f>[4]Итого!EP80-'[2]V_МО__был 22'!EP86</f>
        <v>0</v>
      </c>
      <c r="EQ86" s="42">
        <f>[4]Итого!EQ80-'[2]V_МО__был 22'!EQ86</f>
        <v>0</v>
      </c>
      <c r="ER86" s="42">
        <f>[4]Итого!ER80-'[2]V_МО__был 22'!ER86</f>
        <v>0</v>
      </c>
      <c r="ES86" s="42">
        <f>[4]Итого!ES80-'[2]V_МО__был 22'!ES86</f>
        <v>0</v>
      </c>
      <c r="ET86" s="42">
        <f>[4]Итого!ET80-'[2]V_МО__был 22'!ET86</f>
        <v>0</v>
      </c>
      <c r="EU86" s="42">
        <f>[4]Итого!EU80-'[2]V_МО__был 22'!EU86</f>
        <v>0</v>
      </c>
      <c r="EV86" s="42">
        <f>[4]Итого!EV80-'[2]V_МО__был 22'!EV86</f>
        <v>0</v>
      </c>
      <c r="EW86" s="42">
        <f>[4]Итого!EW80-'[2]V_МО__был 22'!EW86</f>
        <v>0</v>
      </c>
      <c r="EX86" s="42">
        <f>[4]Итого!EX80-'[2]V_МО__был 22'!EX86</f>
        <v>0</v>
      </c>
      <c r="EY86" s="42">
        <f>[4]Итого!EY80-'[2]V_МО__был 22'!EY86</f>
        <v>0</v>
      </c>
      <c r="EZ86" s="42">
        <f>[4]Итого!EZ80-'[2]V_МО__был 22'!EZ86</f>
        <v>0</v>
      </c>
      <c r="FA86" s="42">
        <f>[4]Итого!FA80-'[2]V_МО__был 22'!FA86</f>
        <v>0</v>
      </c>
      <c r="FB86" s="42">
        <f>[4]Итого!FB80-'[2]V_МО__был 22'!FB86</f>
        <v>0</v>
      </c>
      <c r="FC86" s="42">
        <f>[4]Итого!FC80-'[2]V_МО__был 22'!FC86</f>
        <v>0</v>
      </c>
      <c r="FD86" s="42">
        <f>[4]Итого!FD80-'[2]V_МО__был 22'!FD86</f>
        <v>0</v>
      </c>
      <c r="FE86" s="42">
        <f>[4]Итого!FE80-'[2]V_МО__был 22'!FE86</f>
        <v>0</v>
      </c>
      <c r="FF86" s="42">
        <f>[4]Итого!FF80-'[2]V_МО__был 22'!FF86</f>
        <v>0</v>
      </c>
      <c r="FG86" s="42">
        <f>[4]Итого!FG80-'[2]V_МО__был 22'!FG86</f>
        <v>0</v>
      </c>
      <c r="FH86" s="49">
        <f t="shared" si="86"/>
        <v>0</v>
      </c>
      <c r="FI86" s="42"/>
      <c r="FJ86" s="42"/>
      <c r="FK86" s="42"/>
      <c r="FL86" s="40">
        <f t="shared" si="87"/>
        <v>0</v>
      </c>
      <c r="FM86" s="42"/>
      <c r="FN86" s="42"/>
      <c r="FO86" s="42"/>
    </row>
    <row r="87" spans="1:171" ht="23.25" x14ac:dyDescent="0.3">
      <c r="A87" s="37">
        <f t="shared" si="88"/>
        <v>64</v>
      </c>
      <c r="B87" s="38" t="s">
        <v>285</v>
      </c>
      <c r="C87" s="39" t="s">
        <v>286</v>
      </c>
      <c r="D87" s="40">
        <f t="shared" si="82"/>
        <v>0</v>
      </c>
      <c r="E87" s="41">
        <f t="shared" si="91"/>
        <v>0</v>
      </c>
      <c r="F87" s="42">
        <f t="shared" si="90"/>
        <v>0</v>
      </c>
      <c r="G87" s="42">
        <f t="shared" si="90"/>
        <v>0</v>
      </c>
      <c r="H87" s="42">
        <f t="shared" si="90"/>
        <v>0</v>
      </c>
      <c r="I87" s="42">
        <f t="shared" si="92"/>
        <v>0</v>
      </c>
      <c r="J87" s="41">
        <f t="shared" si="93"/>
        <v>0</v>
      </c>
      <c r="K87" s="42">
        <f>[1]V_МО_ФАКТ!K87-'[2]V_МО__был 22'!K87</f>
        <v>0</v>
      </c>
      <c r="L87" s="42">
        <f>[1]V_МО_ФАКТ!L87-'[2]V_МО__был 22'!L87</f>
        <v>0</v>
      </c>
      <c r="M87" s="42">
        <f>[1]V_МО_ФАКТ!M87-'[2]V_МО__был 22'!M87</f>
        <v>0</v>
      </c>
      <c r="N87" s="42">
        <f>[1]V_МО_ФАКТ!N87-'[2]V_МО__был 22'!N87</f>
        <v>0</v>
      </c>
      <c r="O87" s="41">
        <f t="shared" si="94"/>
        <v>0</v>
      </c>
      <c r="P87" s="42">
        <f>[1]V_МО_ФАКТ!P87-'[2]V_МО__был 22'!P87</f>
        <v>0</v>
      </c>
      <c r="Q87" s="42">
        <f>[1]V_МО_ФАКТ!Q87-'[2]V_МО__был 22'!Q87</f>
        <v>0</v>
      </c>
      <c r="R87" s="42">
        <f>[1]V_МО_ФАКТ!R87-'[2]V_МО__был 22'!R87</f>
        <v>0</v>
      </c>
      <c r="S87" s="42">
        <f>[1]V_МО_ФАКТ!S87-'[2]V_МО__был 22'!S87</f>
        <v>0</v>
      </c>
      <c r="T87" s="42">
        <f>[1]V_МО_ФАКТ!T87-'[2]V_МО__был 22'!T87</f>
        <v>0</v>
      </c>
      <c r="U87" s="42">
        <f>[1]V_МО_ФАКТ!U87-'[2]V_МО__был 22'!U87</f>
        <v>0</v>
      </c>
      <c r="V87" s="42"/>
      <c r="W87" s="41">
        <f>[1]V_МО_ФАКТ!W87-'[2]V_МО__был 22'!W87</f>
        <v>0</v>
      </c>
      <c r="X87" s="42">
        <f>[1]V_МО_ФАКТ!X87-'[2]V_МО__был 22'!X87</f>
        <v>0</v>
      </c>
      <c r="Y87" s="42">
        <f>[1]V_МО_ФАКТ!Y87-'[2]V_МО__был 22'!Y87</f>
        <v>0</v>
      </c>
      <c r="Z87" s="42">
        <f>[1]V_МО_ФАКТ!Z87-'[2]V_МО__был 22'!Z87</f>
        <v>0</v>
      </c>
      <c r="AA87" s="41">
        <f t="shared" si="101"/>
        <v>0</v>
      </c>
      <c r="AB87" s="42">
        <f>[1]V_МО_ФАКТ!AB87-'[2]V_МО__был 22'!AB87</f>
        <v>0</v>
      </c>
      <c r="AC87" s="42">
        <f>[1]V_МО_ФАКТ!AC87-'[2]V_МО__был 22'!AC87</f>
        <v>0</v>
      </c>
      <c r="AD87" s="41">
        <f t="shared" si="95"/>
        <v>0</v>
      </c>
      <c r="AE87" s="42">
        <f>[1]V_МО_ФАКТ!AE87-'[2]V_МО__был 22'!AE87</f>
        <v>0</v>
      </c>
      <c r="AF87" s="42">
        <f>[1]V_МО_ФАКТ!AF87-'[2]V_МО__был 22'!AF87</f>
        <v>0</v>
      </c>
      <c r="AG87" s="42">
        <f>[1]V_МО_ФАКТ!AG87-'[2]V_МО__был 22'!AG87</f>
        <v>0</v>
      </c>
      <c r="AH87" s="42">
        <f>[1]V_МО_ФАКТ!AH87-'[2]V_МО__был 22'!AH87</f>
        <v>0</v>
      </c>
      <c r="AI87" s="42">
        <f>[1]V_МО_ФАКТ!AI87-'[2]V_МО__был 22'!AI87</f>
        <v>0</v>
      </c>
      <c r="AJ87" s="42">
        <f>[1]V_МО_ФАКТ!AJ87-'[2]V_МО__был 22'!AJ87</f>
        <v>0</v>
      </c>
      <c r="AK87" s="41">
        <f t="shared" si="96"/>
        <v>0</v>
      </c>
      <c r="AL87" s="42">
        <f>[3]V_МО_ФАКТ!AL87-'[2]V_МО__был 22'!AL87</f>
        <v>0</v>
      </c>
      <c r="AM87" s="42">
        <f>[3]V_МО_ФАКТ!AM87-'[2]V_МО__был 22'!AM87</f>
        <v>0</v>
      </c>
      <c r="AN87" s="42">
        <f>[1]V_МО_ФАКТ!AN87-'[2]V_МО__был 22'!AN87</f>
        <v>0</v>
      </c>
      <c r="AO87" s="42"/>
      <c r="AP87" s="43">
        <f t="shared" si="97"/>
        <v>0</v>
      </c>
      <c r="AQ87" s="42">
        <f>[3]V_МО_ФАКТ!AQ87-'[2]V_МО__был 22'!AQ87</f>
        <v>0</v>
      </c>
      <c r="AR87" s="42">
        <f>[3]V_МО_ФАКТ!AR87-'[2]V_МО__был 22'!AR87</f>
        <v>0</v>
      </c>
      <c r="AS87" s="42">
        <f>[3]V_МО_ФАКТ!AS87-'[2]V_МО__был 22'!AS87</f>
        <v>0</v>
      </c>
      <c r="AT87" s="43">
        <f t="shared" si="83"/>
        <v>0</v>
      </c>
      <c r="AU87" s="41">
        <f t="shared" si="84"/>
        <v>0</v>
      </c>
      <c r="AV87" s="41">
        <v>0</v>
      </c>
      <c r="AW87" s="42">
        <v>0</v>
      </c>
      <c r="AX87" s="42"/>
      <c r="AY87" s="42"/>
      <c r="AZ87" s="42"/>
      <c r="BA87" s="42"/>
      <c r="BB87" s="42"/>
      <c r="BC87" s="42">
        <f>[3]V_МО_ФАКТ!BC87-'[2]V_МО__был 22'!BC87</f>
        <v>0</v>
      </c>
      <c r="BD87" s="45">
        <f t="shared" si="85"/>
        <v>0</v>
      </c>
      <c r="BE87" s="42">
        <f>[3]V_МО_ФАКТ!BE87-'[2]V_МО__был 22'!BE87</f>
        <v>0</v>
      </c>
      <c r="BF87" s="42">
        <f>[3]V_МО_ФАКТ!BF87-'[2]V_МО__был 22'!BF87</f>
        <v>0</v>
      </c>
      <c r="BG87" s="42">
        <f>[3]V_МО_ФАКТ!BG87-'[2]V_МО__был 22'!BG87</f>
        <v>0</v>
      </c>
      <c r="BH87" s="46">
        <f t="shared" si="98"/>
        <v>-37</v>
      </c>
      <c r="BI87" s="42">
        <f>[3]V_МО_ФАКТ!BI87-'[2]V_МО__был 22'!BI87</f>
        <v>-31</v>
      </c>
      <c r="BJ87" s="42">
        <f>[3]V_МО_ФАКТ!BJ87-'[2]V_МО__был 22'!BJ87</f>
        <v>-2</v>
      </c>
      <c r="BK87" s="42">
        <f>[3]V_МО_ФАКТ!BK87-'[2]V_МО__был 22'!BK87</f>
        <v>0</v>
      </c>
      <c r="BL87" s="42">
        <f>[3]V_МО_ФАКТ!BL87-'[2]V_МО__был 22'!BL87</f>
        <v>-4</v>
      </c>
      <c r="BM87" s="46">
        <f t="shared" si="99"/>
        <v>0</v>
      </c>
      <c r="BN87" s="42">
        <f>[3]V_МО_ФАКТ!BN87-'[2]V_МО__был 22'!BN87</f>
        <v>0</v>
      </c>
      <c r="BO87" s="42">
        <f>[3]V_МО_ФАКТ!BO87-'[2]V_МО__был 22'!BO87</f>
        <v>0</v>
      </c>
      <c r="BP87" s="42">
        <f>[3]V_МО_ФАКТ!BP87-'[2]V_МО__был 22'!BP87</f>
        <v>106</v>
      </c>
      <c r="BQ87" s="46">
        <f t="shared" si="100"/>
        <v>0</v>
      </c>
      <c r="BR87" s="42">
        <f>[3]V_МО_ФАКТ!BR87-'[2]V_МО__был 22'!BR87</f>
        <v>0</v>
      </c>
      <c r="BS87" s="42">
        <f>[3]V_МО_ФАКТ!BS87-'[2]V_МО__был 22'!BS87</f>
        <v>0</v>
      </c>
      <c r="BT87" s="42">
        <f>[3]V_МО_ФАКТ!BT87-'[2]V_МО__был 22'!BT87</f>
        <v>0</v>
      </c>
      <c r="BU87" s="42">
        <f>[3]V_МО_ФАКТ!BU87-'[2]V_МО__был 22'!BU87</f>
        <v>0</v>
      </c>
      <c r="BV87" s="42">
        <f>[3]V_МО_ФАКТ!BV87-'[2]V_МО__был 22'!BV87</f>
        <v>0</v>
      </c>
      <c r="BW87" s="42">
        <f>[3]V_МО_ФАКТ!BW87-'[2]V_МО__был 22'!BW87</f>
        <v>0</v>
      </c>
      <c r="BX87" s="42">
        <f>[3]V_МО_ФАКТ!BX87-'[2]V_МО__был 22'!BX87</f>
        <v>0</v>
      </c>
      <c r="BY87" s="42">
        <f>[3]V_МО_ФАКТ!BY87-'[2]V_МО__был 22'!BY87</f>
        <v>0</v>
      </c>
      <c r="BZ87" s="40">
        <f t="shared" si="102"/>
        <v>0</v>
      </c>
      <c r="CA87" s="43">
        <f t="shared" si="89"/>
        <v>0</v>
      </c>
      <c r="CB87" s="42">
        <f>[4]Итого!CB81-'[2]V_МО__был 22'!CB87</f>
        <v>0</v>
      </c>
      <c r="CC87" s="42">
        <f>[4]Итого!CC81-'[2]V_МО__был 22'!CC87</f>
        <v>0</v>
      </c>
      <c r="CD87" s="42">
        <f>[4]Итого!CD81-'[2]V_МО__был 22'!CD87</f>
        <v>0</v>
      </c>
      <c r="CE87" s="42">
        <f>[4]Итого!CE81-'[2]V_МО__был 22'!CE87</f>
        <v>0</v>
      </c>
      <c r="CF87" s="41">
        <f>[4]Итого!CF81-'[2]V_МО__был 22'!CF87</f>
        <v>0</v>
      </c>
      <c r="CG87" s="42">
        <f>[4]Итого!CG81-'[2]V_МО__был 22'!CG87</f>
        <v>0</v>
      </c>
      <c r="CH87" s="42">
        <f>[4]Итого!CH81-'[2]V_МО__был 22'!CH87</f>
        <v>0</v>
      </c>
      <c r="CI87" s="42">
        <f>[4]Итого!CI81-'[2]V_МО__был 22'!CI87</f>
        <v>0</v>
      </c>
      <c r="CJ87" s="42">
        <f>[4]Итого!CJ81-'[2]V_МО__был 22'!CJ87</f>
        <v>0</v>
      </c>
      <c r="CK87" s="42">
        <f>[4]Итого!CK81-'[2]V_МО__был 22'!CK87</f>
        <v>0</v>
      </c>
      <c r="CL87" s="42">
        <f>[4]Итого!CL81-'[2]V_МО__был 22'!CL87</f>
        <v>0</v>
      </c>
      <c r="CM87" s="42">
        <f>[4]Итого!CM81-'[2]V_МО__был 22'!CM87</f>
        <v>0</v>
      </c>
      <c r="CN87" s="42">
        <f>[4]Итого!CN81-'[2]V_МО__был 22'!CN87</f>
        <v>0</v>
      </c>
      <c r="CO87" s="42">
        <f>[4]Итого!CO81-'[2]V_МО__был 22'!CO87</f>
        <v>0</v>
      </c>
      <c r="CP87" s="42">
        <f>[4]Итого!CP81-'[2]V_МО__был 22'!CP87</f>
        <v>0</v>
      </c>
      <c r="CQ87" s="42">
        <f>[4]Итого!CQ81-'[2]V_МО__был 22'!CQ87</f>
        <v>0</v>
      </c>
      <c r="CR87" s="42">
        <f>[4]Итого!CR81-'[2]V_МО__был 22'!CR87</f>
        <v>0</v>
      </c>
      <c r="CS87" s="42">
        <f>[4]Итого!CS81-'[2]V_МО__был 22'!CS87</f>
        <v>0</v>
      </c>
      <c r="CT87" s="42">
        <f>[4]Итого!CT81-'[2]V_МО__был 22'!CT87</f>
        <v>0</v>
      </c>
      <c r="CU87" s="42">
        <f>[4]Итого!CU81-'[2]V_МО__был 22'!CU87</f>
        <v>0</v>
      </c>
      <c r="CV87" s="42">
        <f>[4]Итого!CV81-'[2]V_МО__был 22'!CV87</f>
        <v>0</v>
      </c>
      <c r="CW87" s="42">
        <f>[4]Итого!CW81-'[2]V_МО__был 22'!CW87</f>
        <v>0</v>
      </c>
      <c r="CX87" s="42">
        <f>[4]Итого!CX81-'[2]V_МО__был 22'!CX87</f>
        <v>0</v>
      </c>
      <c r="CY87" s="42">
        <f>[4]Итого!CY81-'[2]V_МО__был 22'!CY87</f>
        <v>0</v>
      </c>
      <c r="CZ87" s="42">
        <f>[4]Итого!CZ81-'[2]V_МО__был 22'!CZ87</f>
        <v>0</v>
      </c>
      <c r="DA87" s="42">
        <f>[4]Итого!DA81-'[2]V_МО__был 22'!DA87</f>
        <v>0</v>
      </c>
      <c r="DB87" s="42">
        <f>[4]Итого!DB81-'[2]V_МО__был 22'!DB87</f>
        <v>0</v>
      </c>
      <c r="DC87" s="42">
        <f>[4]Итого!DC81-'[2]V_МО__был 22'!DC87</f>
        <v>0</v>
      </c>
      <c r="DD87" s="42">
        <f>[4]Итого!DD81-'[2]V_МО__был 22'!DD87</f>
        <v>0</v>
      </c>
      <c r="DE87" s="42">
        <f>[4]Итого!DE81-'[2]V_МО__был 22'!DE87</f>
        <v>0</v>
      </c>
      <c r="DF87" s="42">
        <f>[4]Итого!DF81-'[2]V_МО__был 22'!DF87</f>
        <v>0</v>
      </c>
      <c r="DG87" s="42">
        <f>[4]Итого!DG81-'[2]V_МО__был 22'!DG87</f>
        <v>0</v>
      </c>
      <c r="DH87" s="42">
        <f>[4]Итого!DH81-'[2]V_МО__был 22'!DH87</f>
        <v>0</v>
      </c>
      <c r="DI87" s="42">
        <f>[4]Итого!DI81-'[2]V_МО__был 22'!DI87</f>
        <v>0</v>
      </c>
      <c r="DJ87" s="42">
        <f>[4]Итого!DJ81-'[2]V_МО__был 22'!DJ87</f>
        <v>0</v>
      </c>
      <c r="DK87" s="42">
        <f>[4]Итого!DK81-'[2]V_МО__был 22'!DK87</f>
        <v>0</v>
      </c>
      <c r="DL87" s="42">
        <f>[4]Итого!DL81-'[2]V_МО__был 22'!DL87</f>
        <v>0</v>
      </c>
      <c r="DM87" s="42">
        <f>[4]Итого!DM81-'[2]V_МО__был 22'!DM87</f>
        <v>0</v>
      </c>
      <c r="DN87" s="42">
        <f>[4]Итого!DN81-'[2]V_МО__был 22'!DN87</f>
        <v>0</v>
      </c>
      <c r="DO87" s="42">
        <f>[4]Итого!DO81-'[2]V_МО__был 22'!DO87</f>
        <v>0</v>
      </c>
      <c r="DP87" s="42">
        <f>[4]Итого!DP81-'[2]V_МО__был 22'!DP87</f>
        <v>0</v>
      </c>
      <c r="DQ87" s="42">
        <f>[4]Итого!DQ81-'[2]V_МО__был 22'!DQ87</f>
        <v>0</v>
      </c>
      <c r="DR87" s="42">
        <f>[4]Итого!DR81-'[2]V_МО__был 22'!DR87</f>
        <v>0</v>
      </c>
      <c r="DS87" s="48">
        <f>[4]Итого!DS81-'[2]V_МО__был 22'!DS87</f>
        <v>0</v>
      </c>
      <c r="DT87" s="48">
        <f>[4]Итого!DT81-'[2]V_МО__был 22'!DT87</f>
        <v>0</v>
      </c>
      <c r="DU87" s="48">
        <f>[4]Итого!DU81-'[2]V_МО__был 22'!DU87</f>
        <v>0</v>
      </c>
      <c r="DV87" s="42">
        <f>[4]Итого!DV81-'[2]V_МО__был 22'!DV87</f>
        <v>0</v>
      </c>
      <c r="DW87" s="40">
        <f>[4]Итого!DW81-'[2]V_МО__был 22'!DW87</f>
        <v>0</v>
      </c>
      <c r="DX87" s="43">
        <f>[4]Итого!DX81-'[2]V_МО__был 22'!DX87</f>
        <v>0</v>
      </c>
      <c r="DY87" s="41">
        <f>[4]Итого!DY81-'[2]V_МО__был 22'!DY87</f>
        <v>0</v>
      </c>
      <c r="DZ87" s="42">
        <f>[4]Итого!DZ81-'[2]V_МО__был 22'!DZ87</f>
        <v>0</v>
      </c>
      <c r="EA87" s="42">
        <f>[4]Итого!EA81-'[2]V_МО__был 22'!EA87</f>
        <v>0</v>
      </c>
      <c r="EB87" s="42">
        <f>[4]Итого!EB81-'[2]V_МО__был 22'!EB87</f>
        <v>0</v>
      </c>
      <c r="EC87" s="41">
        <f>[4]Итого!EC81-'[2]V_МО__был 22'!EC87</f>
        <v>0</v>
      </c>
      <c r="ED87" s="42">
        <f>[4]Итого!ED81-'[2]V_МО__был 22'!ED87</f>
        <v>0</v>
      </c>
      <c r="EE87" s="42">
        <f>[4]Итого!EE81-'[2]V_МО__был 22'!EE87</f>
        <v>0</v>
      </c>
      <c r="EF87" s="42">
        <f>[4]Итого!EF81-'[2]V_МО__был 22'!EF87</f>
        <v>0</v>
      </c>
      <c r="EG87" s="42">
        <f>[4]Итого!EG81-'[2]V_МО__был 22'!EG87</f>
        <v>0</v>
      </c>
      <c r="EH87" s="42">
        <f>[4]Итого!EH81-'[2]V_МО__был 22'!EH87</f>
        <v>0</v>
      </c>
      <c r="EI87" s="42">
        <f>[4]Итого!EI81-'[2]V_МО__был 22'!EI87</f>
        <v>0</v>
      </c>
      <c r="EJ87" s="42">
        <f>[4]Итого!EJ81-'[2]V_МО__был 22'!EJ87</f>
        <v>0</v>
      </c>
      <c r="EK87" s="42">
        <f>[4]Итого!EK81-'[2]V_МО__был 22'!EK87</f>
        <v>0</v>
      </c>
      <c r="EL87" s="42">
        <f>[4]Итого!EL81-'[2]V_МО__был 22'!EL87</f>
        <v>0</v>
      </c>
      <c r="EM87" s="42">
        <f>[4]Итого!EM81-'[2]V_МО__был 22'!EM87</f>
        <v>0</v>
      </c>
      <c r="EN87" s="41">
        <f>[4]Итого!EN81-'[2]V_МО__был 22'!EN87</f>
        <v>0</v>
      </c>
      <c r="EO87" s="42">
        <f>[4]Итого!EO81-'[2]V_МО__был 22'!EO87</f>
        <v>0</v>
      </c>
      <c r="EP87" s="41">
        <f>[4]Итого!EP81-'[2]V_МО__был 22'!EP87</f>
        <v>0</v>
      </c>
      <c r="EQ87" s="42">
        <f>[4]Итого!EQ81-'[2]V_МО__был 22'!EQ87</f>
        <v>0</v>
      </c>
      <c r="ER87" s="42">
        <f>[4]Итого!ER81-'[2]V_МО__был 22'!ER87</f>
        <v>0</v>
      </c>
      <c r="ES87" s="42">
        <f>[4]Итого!ES81-'[2]V_МО__был 22'!ES87</f>
        <v>0</v>
      </c>
      <c r="ET87" s="42">
        <f>[4]Итого!ET81-'[2]V_МО__был 22'!ET87</f>
        <v>0</v>
      </c>
      <c r="EU87" s="42">
        <f>[4]Итого!EU81-'[2]V_МО__был 22'!EU87</f>
        <v>0</v>
      </c>
      <c r="EV87" s="42">
        <f>[4]Итого!EV81-'[2]V_МО__был 22'!EV87</f>
        <v>0</v>
      </c>
      <c r="EW87" s="42">
        <f>[4]Итого!EW81-'[2]V_МО__был 22'!EW87</f>
        <v>0</v>
      </c>
      <c r="EX87" s="42">
        <f>[4]Итого!EX81-'[2]V_МО__был 22'!EX87</f>
        <v>0</v>
      </c>
      <c r="EY87" s="42">
        <f>[4]Итого!EY81-'[2]V_МО__был 22'!EY87</f>
        <v>0</v>
      </c>
      <c r="EZ87" s="42">
        <f>[4]Итого!EZ81-'[2]V_МО__был 22'!EZ87</f>
        <v>0</v>
      </c>
      <c r="FA87" s="42">
        <f>[4]Итого!FA81-'[2]V_МО__был 22'!FA87</f>
        <v>0</v>
      </c>
      <c r="FB87" s="42">
        <f>[4]Итого!FB81-'[2]V_МО__был 22'!FB87</f>
        <v>0</v>
      </c>
      <c r="FC87" s="42">
        <f>[4]Итого!FC81-'[2]V_МО__был 22'!FC87</f>
        <v>0</v>
      </c>
      <c r="FD87" s="42">
        <f>[4]Итого!FD81-'[2]V_МО__был 22'!FD87</f>
        <v>0</v>
      </c>
      <c r="FE87" s="42">
        <f>[4]Итого!FE81-'[2]V_МО__был 22'!FE87</f>
        <v>0</v>
      </c>
      <c r="FF87" s="42">
        <f>[4]Итого!FF81-'[2]V_МО__был 22'!FF87</f>
        <v>0</v>
      </c>
      <c r="FG87" s="42">
        <f>[4]Итого!FG81-'[2]V_МО__был 22'!FG87</f>
        <v>0</v>
      </c>
      <c r="FH87" s="49">
        <f t="shared" si="86"/>
        <v>0</v>
      </c>
      <c r="FI87" s="42"/>
      <c r="FJ87" s="42"/>
      <c r="FK87" s="42"/>
      <c r="FL87" s="40">
        <f t="shared" si="87"/>
        <v>0</v>
      </c>
      <c r="FM87" s="42"/>
      <c r="FN87" s="42"/>
      <c r="FO87" s="42"/>
    </row>
    <row r="88" spans="1:171" ht="23.25" x14ac:dyDescent="0.3">
      <c r="A88" s="37">
        <f t="shared" si="88"/>
        <v>65</v>
      </c>
      <c r="B88" s="38" t="s">
        <v>287</v>
      </c>
      <c r="C88" s="39" t="s">
        <v>288</v>
      </c>
      <c r="D88" s="40">
        <f t="shared" si="82"/>
        <v>0</v>
      </c>
      <c r="E88" s="41">
        <f t="shared" si="91"/>
        <v>0</v>
      </c>
      <c r="F88" s="42">
        <f t="shared" si="90"/>
        <v>0</v>
      </c>
      <c r="G88" s="42">
        <f t="shared" si="90"/>
        <v>0</v>
      </c>
      <c r="H88" s="42">
        <f t="shared" si="90"/>
        <v>0</v>
      </c>
      <c r="I88" s="42">
        <f t="shared" si="92"/>
        <v>0</v>
      </c>
      <c r="J88" s="41">
        <f t="shared" si="93"/>
        <v>0</v>
      </c>
      <c r="K88" s="42">
        <f>[1]V_МО_ФАКТ!K88-'[2]V_МО__был 22'!K88</f>
        <v>0</v>
      </c>
      <c r="L88" s="42">
        <f>[1]V_МО_ФАКТ!L88-'[2]V_МО__был 22'!L88</f>
        <v>0</v>
      </c>
      <c r="M88" s="42">
        <f>[1]V_МО_ФАКТ!M88-'[2]V_МО__был 22'!M88</f>
        <v>0</v>
      </c>
      <c r="N88" s="42">
        <f>[1]V_МО_ФАКТ!N88-'[2]V_МО__был 22'!N88</f>
        <v>0</v>
      </c>
      <c r="O88" s="41">
        <f t="shared" si="94"/>
        <v>0</v>
      </c>
      <c r="P88" s="42">
        <f>[1]V_МО_ФАКТ!P88-'[2]V_МО__был 22'!P88</f>
        <v>0</v>
      </c>
      <c r="Q88" s="42">
        <f>[1]V_МО_ФАКТ!Q88-'[2]V_МО__был 22'!Q88</f>
        <v>0</v>
      </c>
      <c r="R88" s="42">
        <f>[1]V_МО_ФАКТ!R88-'[2]V_МО__был 22'!R88</f>
        <v>0</v>
      </c>
      <c r="S88" s="42">
        <f>[1]V_МО_ФАКТ!S88-'[2]V_МО__был 22'!S88</f>
        <v>0</v>
      </c>
      <c r="T88" s="42">
        <f>[1]V_МО_ФАКТ!T88-'[2]V_МО__был 22'!T88</f>
        <v>0</v>
      </c>
      <c r="U88" s="42">
        <f>[1]V_МО_ФАКТ!U88-'[2]V_МО__был 22'!U88</f>
        <v>0</v>
      </c>
      <c r="V88" s="42"/>
      <c r="W88" s="41">
        <f>[1]V_МО_ФАКТ!W88-'[2]V_МО__был 22'!W88</f>
        <v>0</v>
      </c>
      <c r="X88" s="42">
        <f>[1]V_МО_ФАКТ!X88-'[2]V_МО__был 22'!X88</f>
        <v>0</v>
      </c>
      <c r="Y88" s="42">
        <f>[1]V_МО_ФАКТ!Y88-'[2]V_МО__был 22'!Y88</f>
        <v>0</v>
      </c>
      <c r="Z88" s="42">
        <f>[1]V_МО_ФАКТ!Z88-'[2]V_МО__был 22'!Z88</f>
        <v>0</v>
      </c>
      <c r="AA88" s="41">
        <f t="shared" si="101"/>
        <v>0</v>
      </c>
      <c r="AB88" s="42">
        <f>[1]V_МО_ФАКТ!AB88-'[2]V_МО__был 22'!AB88</f>
        <v>0</v>
      </c>
      <c r="AC88" s="42">
        <f>[1]V_МО_ФАКТ!AC88-'[2]V_МО__был 22'!AC88</f>
        <v>0</v>
      </c>
      <c r="AD88" s="41">
        <f t="shared" si="95"/>
        <v>0</v>
      </c>
      <c r="AE88" s="42">
        <f>[1]V_МО_ФАКТ!AE88-'[2]V_МО__был 22'!AE88</f>
        <v>0</v>
      </c>
      <c r="AF88" s="42">
        <f>[1]V_МО_ФАКТ!AF88-'[2]V_МО__был 22'!AF88</f>
        <v>0</v>
      </c>
      <c r="AG88" s="42">
        <f>[1]V_МО_ФАКТ!AG88-'[2]V_МО__был 22'!AG88</f>
        <v>0</v>
      </c>
      <c r="AH88" s="42">
        <f>[1]V_МО_ФАКТ!AH88-'[2]V_МО__был 22'!AH88</f>
        <v>0</v>
      </c>
      <c r="AI88" s="42">
        <f>[1]V_МО_ФАКТ!AI88-'[2]V_МО__был 22'!AI88</f>
        <v>0</v>
      </c>
      <c r="AJ88" s="42">
        <f>[1]V_МО_ФАКТ!AJ88-'[2]V_МО__был 22'!AJ88</f>
        <v>0</v>
      </c>
      <c r="AK88" s="41">
        <f t="shared" si="96"/>
        <v>0</v>
      </c>
      <c r="AL88" s="42">
        <f>[3]V_МО_ФАКТ!AL88-'[2]V_МО__был 22'!AL88</f>
        <v>0</v>
      </c>
      <c r="AM88" s="42">
        <f>[3]V_МО_ФАКТ!AM88-'[2]V_МО__был 22'!AM88</f>
        <v>0</v>
      </c>
      <c r="AN88" s="42">
        <f>[1]V_МО_ФАКТ!AN88-'[2]V_МО__был 22'!AN88</f>
        <v>0</v>
      </c>
      <c r="AO88" s="42"/>
      <c r="AP88" s="43">
        <f t="shared" si="97"/>
        <v>0</v>
      </c>
      <c r="AQ88" s="42">
        <f>[3]V_МО_ФАКТ!AQ88-'[2]V_МО__был 22'!AQ88</f>
        <v>0</v>
      </c>
      <c r="AR88" s="42">
        <f>[3]V_МО_ФАКТ!AR88-'[2]V_МО__был 22'!AR88</f>
        <v>0</v>
      </c>
      <c r="AS88" s="42">
        <f>[3]V_МО_ФАКТ!AS88-'[2]V_МО__был 22'!AS88</f>
        <v>0</v>
      </c>
      <c r="AT88" s="43">
        <f t="shared" si="83"/>
        <v>0</v>
      </c>
      <c r="AU88" s="41">
        <f t="shared" si="84"/>
        <v>0</v>
      </c>
      <c r="AV88" s="41">
        <v>0</v>
      </c>
      <c r="AW88" s="42">
        <v>0</v>
      </c>
      <c r="AX88" s="42"/>
      <c r="AY88" s="42"/>
      <c r="AZ88" s="42"/>
      <c r="BA88" s="42"/>
      <c r="BB88" s="42"/>
      <c r="BC88" s="42">
        <f>[3]V_МО_ФАКТ!BC88-'[2]V_МО__был 22'!BC88</f>
        <v>0</v>
      </c>
      <c r="BD88" s="45">
        <f t="shared" si="85"/>
        <v>0</v>
      </c>
      <c r="BE88" s="42">
        <f>[3]V_МО_ФАКТ!BE88-'[2]V_МО__был 22'!BE88</f>
        <v>0</v>
      </c>
      <c r="BF88" s="42">
        <f>[3]V_МО_ФАКТ!BF88-'[2]V_МО__был 22'!BF88</f>
        <v>0</v>
      </c>
      <c r="BG88" s="42">
        <f>[3]V_МО_ФАКТ!BG88-'[2]V_МО__был 22'!BG88</f>
        <v>0</v>
      </c>
      <c r="BH88" s="46">
        <f t="shared" si="98"/>
        <v>-10</v>
      </c>
      <c r="BI88" s="42">
        <f>[3]V_МО_ФАКТ!BI88-'[2]V_МО__был 22'!BI88</f>
        <v>0</v>
      </c>
      <c r="BJ88" s="42">
        <f>[3]V_МО_ФАКТ!BJ88-'[2]V_МО__был 22'!BJ88</f>
        <v>0</v>
      </c>
      <c r="BK88" s="42">
        <f>[3]V_МО_ФАКТ!BK88-'[2]V_МО__был 22'!BK88</f>
        <v>0</v>
      </c>
      <c r="BL88" s="42">
        <f>[3]V_МО_ФАКТ!BL88-'[2]V_МО__был 22'!BL88</f>
        <v>-10</v>
      </c>
      <c r="BM88" s="46">
        <f t="shared" si="99"/>
        <v>0</v>
      </c>
      <c r="BN88" s="42">
        <f>[3]V_МО_ФАКТ!BN88-'[2]V_МО__был 22'!BN88</f>
        <v>0</v>
      </c>
      <c r="BO88" s="42">
        <f>[3]V_МО_ФАКТ!BO88-'[2]V_МО__был 22'!BO88</f>
        <v>0</v>
      </c>
      <c r="BP88" s="42">
        <f>[3]V_МО_ФАКТ!BP88-'[2]V_МО__был 22'!BP88</f>
        <v>0</v>
      </c>
      <c r="BQ88" s="46">
        <f t="shared" si="100"/>
        <v>0</v>
      </c>
      <c r="BR88" s="42">
        <f>[3]V_МО_ФАКТ!BR88-'[2]V_МО__был 22'!BR88</f>
        <v>0</v>
      </c>
      <c r="BS88" s="42">
        <f>[3]V_МО_ФАКТ!BS88-'[2]V_МО__был 22'!BS88</f>
        <v>0</v>
      </c>
      <c r="BT88" s="42">
        <f>[3]V_МО_ФАКТ!BT88-'[2]V_МО__был 22'!BT88</f>
        <v>0</v>
      </c>
      <c r="BU88" s="42">
        <f>[3]V_МО_ФАКТ!BU88-'[2]V_МО__был 22'!BU88</f>
        <v>0</v>
      </c>
      <c r="BV88" s="42">
        <f>[3]V_МО_ФАКТ!BV88-'[2]V_МО__был 22'!BV88</f>
        <v>0</v>
      </c>
      <c r="BW88" s="42">
        <f>[3]V_МО_ФАКТ!BW88-'[2]V_МО__был 22'!BW88</f>
        <v>0</v>
      </c>
      <c r="BX88" s="42">
        <f>[3]V_МО_ФАКТ!BX88-'[2]V_МО__был 22'!BX88</f>
        <v>0</v>
      </c>
      <c r="BY88" s="42">
        <f>[3]V_МО_ФАКТ!BY88-'[2]V_МО__был 22'!BY88</f>
        <v>0</v>
      </c>
      <c r="BZ88" s="40">
        <f t="shared" si="102"/>
        <v>-265</v>
      </c>
      <c r="CA88" s="43">
        <f t="shared" si="89"/>
        <v>-25</v>
      </c>
      <c r="CB88" s="42">
        <f>[4]Итого!CB82-'[2]V_МО__был 22'!CB88</f>
        <v>1</v>
      </c>
      <c r="CC88" s="42">
        <f>[4]Итого!CC82-'[2]V_МО__был 22'!CC88</f>
        <v>0</v>
      </c>
      <c r="CD88" s="42">
        <f>[4]Итого!CD82-'[2]V_МО__был 22'!CD88</f>
        <v>0</v>
      </c>
      <c r="CE88" s="42">
        <f>[4]Итого!CE82-'[2]V_МО__был 22'!CE88</f>
        <v>0</v>
      </c>
      <c r="CF88" s="41">
        <f>[4]Итого!CF82-'[2]V_МО__был 22'!CF88</f>
        <v>0</v>
      </c>
      <c r="CG88" s="42">
        <f>[4]Итого!CG82-'[2]V_МО__был 22'!CG88</f>
        <v>0</v>
      </c>
      <c r="CH88" s="42">
        <f>[4]Итого!CH82-'[2]V_МО__был 22'!CH88</f>
        <v>0</v>
      </c>
      <c r="CI88" s="42">
        <f>[4]Итого!CI82-'[2]V_МО__был 22'!CI88</f>
        <v>0</v>
      </c>
      <c r="CJ88" s="42">
        <f>[4]Итого!CJ82-'[2]V_МО__был 22'!CJ88</f>
        <v>0</v>
      </c>
      <c r="CK88" s="42">
        <f>[4]Итого!CK82-'[2]V_МО__был 22'!CK88</f>
        <v>0</v>
      </c>
      <c r="CL88" s="42">
        <f>[4]Итого!CL82-'[2]V_МО__был 22'!CL88</f>
        <v>0</v>
      </c>
      <c r="CM88" s="42">
        <f>[4]Итого!CM82-'[2]V_МО__был 22'!CM88</f>
        <v>0</v>
      </c>
      <c r="CN88" s="42">
        <f>[4]Итого!CN82-'[2]V_МО__был 22'!CN88</f>
        <v>0</v>
      </c>
      <c r="CO88" s="42">
        <f>[4]Итого!CO82-'[2]V_МО__был 22'!CO88</f>
        <v>0</v>
      </c>
      <c r="CP88" s="42">
        <f>[4]Итого!CP82-'[2]V_МО__был 22'!CP88</f>
        <v>0</v>
      </c>
      <c r="CQ88" s="42">
        <f>[4]Итого!CQ82-'[2]V_МО__был 22'!CQ88</f>
        <v>0</v>
      </c>
      <c r="CR88" s="42">
        <f>[4]Итого!CR82-'[2]V_МО__был 22'!CR88</f>
        <v>0</v>
      </c>
      <c r="CS88" s="42">
        <f>[4]Итого!CS82-'[2]V_МО__был 22'!CS88</f>
        <v>-23</v>
      </c>
      <c r="CT88" s="42">
        <f>[4]Итого!CT82-'[2]V_МО__был 22'!CT88</f>
        <v>0</v>
      </c>
      <c r="CU88" s="42">
        <f>[4]Итого!CU82-'[2]V_МО__был 22'!CU88</f>
        <v>0</v>
      </c>
      <c r="CV88" s="42">
        <f>[4]Итого!CV82-'[2]V_МО__был 22'!CV88</f>
        <v>0</v>
      </c>
      <c r="CW88" s="42">
        <f>[4]Итого!CW82-'[2]V_МО__был 22'!CW88</f>
        <v>0</v>
      </c>
      <c r="CX88" s="42">
        <f>[4]Итого!CX82-'[2]V_МО__был 22'!CX88</f>
        <v>-1</v>
      </c>
      <c r="CY88" s="42">
        <f>[4]Итого!CY82-'[2]V_МО__был 22'!CY88</f>
        <v>0</v>
      </c>
      <c r="CZ88" s="42">
        <f>[4]Итого!CZ82-'[2]V_МО__был 22'!CZ88</f>
        <v>0</v>
      </c>
      <c r="DA88" s="42">
        <f>[4]Итого!DA82-'[2]V_МО__был 22'!DA88</f>
        <v>0</v>
      </c>
      <c r="DB88" s="42">
        <f>[4]Итого!DB82-'[2]V_МО__был 22'!DB88</f>
        <v>0</v>
      </c>
      <c r="DC88" s="42">
        <f>[4]Итого!DC82-'[2]V_МО__был 22'!DC88</f>
        <v>0</v>
      </c>
      <c r="DD88" s="42">
        <f>[4]Итого!DD82-'[2]V_МО__был 22'!DD88</f>
        <v>0</v>
      </c>
      <c r="DE88" s="42">
        <f>[4]Итого!DE82-'[2]V_МО__был 22'!DE88</f>
        <v>0</v>
      </c>
      <c r="DF88" s="42">
        <f>[4]Итого!DF82-'[2]V_МО__был 22'!DF88</f>
        <v>0</v>
      </c>
      <c r="DG88" s="42">
        <f>[4]Итого!DG82-'[2]V_МО__был 22'!DG88</f>
        <v>0</v>
      </c>
      <c r="DH88" s="42">
        <f>[4]Итого!DH82-'[2]V_МО__был 22'!DH88</f>
        <v>1</v>
      </c>
      <c r="DI88" s="42">
        <f>[4]Итого!DI82-'[2]V_МО__был 22'!DI88</f>
        <v>-2</v>
      </c>
      <c r="DJ88" s="42">
        <f>[4]Итого!DJ82-'[2]V_МО__был 22'!DJ88</f>
        <v>-1</v>
      </c>
      <c r="DK88" s="42">
        <f>[4]Итого!DK82-'[2]V_МО__был 22'!DK88</f>
        <v>0</v>
      </c>
      <c r="DL88" s="42">
        <f>[4]Итого!DL82-'[2]V_МО__был 22'!DL88</f>
        <v>0</v>
      </c>
      <c r="DM88" s="42">
        <f>[4]Итого!DM82-'[2]V_МО__был 22'!DM88</f>
        <v>0</v>
      </c>
      <c r="DN88" s="42">
        <f>[4]Итого!DN82-'[2]V_МО__был 22'!DN88</f>
        <v>0</v>
      </c>
      <c r="DO88" s="42">
        <f>[4]Итого!DO82-'[2]V_МО__был 22'!DO88</f>
        <v>0</v>
      </c>
      <c r="DP88" s="42">
        <f>[4]Итого!DP82-'[2]V_МО__был 22'!DP88</f>
        <v>0</v>
      </c>
      <c r="DQ88" s="42">
        <f>[4]Итого!DQ82-'[2]V_МО__был 22'!DQ88</f>
        <v>0</v>
      </c>
      <c r="DR88" s="42">
        <f>[4]Итого!DR82-'[2]V_МО__был 22'!DR88</f>
        <v>0</v>
      </c>
      <c r="DS88" s="48">
        <f>[4]Итого!DS82-'[2]V_МО__был 22'!DS88</f>
        <v>-25</v>
      </c>
      <c r="DT88" s="48">
        <f>[4]Итого!DT82-'[2]V_МО__был 22'!DT88</f>
        <v>0</v>
      </c>
      <c r="DU88" s="48">
        <f>[4]Итого!DU82-'[2]V_МО__был 22'!DU88</f>
        <v>-616</v>
      </c>
      <c r="DV88" s="42">
        <f>[4]Итого!DV82-'[2]V_МО__был 22'!DV88</f>
        <v>0</v>
      </c>
      <c r="DW88" s="40">
        <f>[4]Итого!DW82-'[2]V_МО__был 22'!DW88</f>
        <v>0</v>
      </c>
      <c r="DX88" s="43">
        <f>[4]Итого!DX82-'[2]V_МО__был 22'!DX88</f>
        <v>0</v>
      </c>
      <c r="DY88" s="41">
        <f>[4]Итого!DY82-'[2]V_МО__был 22'!DY88</f>
        <v>0</v>
      </c>
      <c r="DZ88" s="42">
        <f>[4]Итого!DZ82-'[2]V_МО__был 22'!DZ88</f>
        <v>0</v>
      </c>
      <c r="EA88" s="42">
        <f>[4]Итого!EA82-'[2]V_МО__был 22'!EA88</f>
        <v>0</v>
      </c>
      <c r="EB88" s="42">
        <f>[4]Итого!EB82-'[2]V_МО__был 22'!EB88</f>
        <v>0</v>
      </c>
      <c r="EC88" s="41">
        <f>[4]Итого!EC82-'[2]V_МО__был 22'!EC88</f>
        <v>0</v>
      </c>
      <c r="ED88" s="42">
        <f>[4]Итого!ED82-'[2]V_МО__был 22'!ED88</f>
        <v>0</v>
      </c>
      <c r="EE88" s="42">
        <f>[4]Итого!EE82-'[2]V_МО__был 22'!EE88</f>
        <v>0</v>
      </c>
      <c r="EF88" s="42">
        <f>[4]Итого!EF82-'[2]V_МО__был 22'!EF88</f>
        <v>0</v>
      </c>
      <c r="EG88" s="42">
        <f>[4]Итого!EG82-'[2]V_МО__был 22'!EG88</f>
        <v>0</v>
      </c>
      <c r="EH88" s="42">
        <f>[4]Итого!EH82-'[2]V_МО__был 22'!EH88</f>
        <v>0</v>
      </c>
      <c r="EI88" s="42">
        <f>[4]Итого!EI82-'[2]V_МО__был 22'!EI88</f>
        <v>0</v>
      </c>
      <c r="EJ88" s="42">
        <f>[4]Итого!EJ82-'[2]V_МО__был 22'!EJ88</f>
        <v>0</v>
      </c>
      <c r="EK88" s="42">
        <f>[4]Итого!EK82-'[2]V_МО__был 22'!EK88</f>
        <v>0</v>
      </c>
      <c r="EL88" s="42">
        <f>[4]Итого!EL82-'[2]V_МО__был 22'!EL88</f>
        <v>0</v>
      </c>
      <c r="EM88" s="42">
        <f>[4]Итого!EM82-'[2]V_МО__был 22'!EM88</f>
        <v>0</v>
      </c>
      <c r="EN88" s="41">
        <f>[4]Итого!EN82-'[2]V_МО__был 22'!EN88</f>
        <v>0</v>
      </c>
      <c r="EO88" s="42">
        <f>[4]Итого!EO82-'[2]V_МО__был 22'!EO88</f>
        <v>0</v>
      </c>
      <c r="EP88" s="41">
        <f>[4]Итого!EP82-'[2]V_МО__был 22'!EP88</f>
        <v>0</v>
      </c>
      <c r="EQ88" s="42">
        <f>[4]Итого!EQ82-'[2]V_МО__был 22'!EQ88</f>
        <v>0</v>
      </c>
      <c r="ER88" s="42">
        <f>[4]Итого!ER82-'[2]V_МО__был 22'!ER88</f>
        <v>0</v>
      </c>
      <c r="ES88" s="42">
        <f>[4]Итого!ES82-'[2]V_МО__был 22'!ES88</f>
        <v>0</v>
      </c>
      <c r="ET88" s="42">
        <f>[4]Итого!ET82-'[2]V_МО__был 22'!ET88</f>
        <v>0</v>
      </c>
      <c r="EU88" s="42">
        <f>[4]Итого!EU82-'[2]V_МО__был 22'!EU88</f>
        <v>0</v>
      </c>
      <c r="EV88" s="42">
        <f>[4]Итого!EV82-'[2]V_МО__был 22'!EV88</f>
        <v>0</v>
      </c>
      <c r="EW88" s="42">
        <f>[4]Итого!EW82-'[2]V_МО__был 22'!EW88</f>
        <v>0</v>
      </c>
      <c r="EX88" s="42">
        <f>[4]Итого!EX82-'[2]V_МО__был 22'!EX88</f>
        <v>0</v>
      </c>
      <c r="EY88" s="42">
        <f>[4]Итого!EY82-'[2]V_МО__был 22'!EY88</f>
        <v>0</v>
      </c>
      <c r="EZ88" s="42">
        <f>[4]Итого!EZ82-'[2]V_МО__был 22'!EZ88</f>
        <v>0</v>
      </c>
      <c r="FA88" s="42">
        <f>[4]Итого!FA82-'[2]V_МО__был 22'!FA88</f>
        <v>0</v>
      </c>
      <c r="FB88" s="42">
        <f>[4]Итого!FB82-'[2]V_МО__был 22'!FB88</f>
        <v>0</v>
      </c>
      <c r="FC88" s="42">
        <f>[4]Итого!FC82-'[2]V_МО__был 22'!FC88</f>
        <v>0</v>
      </c>
      <c r="FD88" s="42">
        <f>[4]Итого!FD82-'[2]V_МО__был 22'!FD88</f>
        <v>0</v>
      </c>
      <c r="FE88" s="42">
        <f>[4]Итого!FE82-'[2]V_МО__был 22'!FE88</f>
        <v>0</v>
      </c>
      <c r="FF88" s="42">
        <f>[4]Итого!FF82-'[2]V_МО__был 22'!FF88</f>
        <v>0</v>
      </c>
      <c r="FG88" s="42">
        <f>[4]Итого!FG82-'[2]V_МО__был 22'!FG88</f>
        <v>0</v>
      </c>
      <c r="FH88" s="49">
        <f t="shared" si="86"/>
        <v>0</v>
      </c>
      <c r="FI88" s="42"/>
      <c r="FJ88" s="42"/>
      <c r="FK88" s="42"/>
      <c r="FL88" s="40">
        <f t="shared" si="87"/>
        <v>0</v>
      </c>
      <c r="FM88" s="42"/>
      <c r="FN88" s="42"/>
      <c r="FO88" s="42"/>
    </row>
    <row r="89" spans="1:171" ht="23.25" x14ac:dyDescent="0.3">
      <c r="A89" s="37">
        <f t="shared" si="88"/>
        <v>66</v>
      </c>
      <c r="B89" s="38" t="s">
        <v>289</v>
      </c>
      <c r="C89" s="39" t="s">
        <v>290</v>
      </c>
      <c r="D89" s="40">
        <f t="shared" si="82"/>
        <v>-2</v>
      </c>
      <c r="E89" s="41">
        <f t="shared" si="91"/>
        <v>0</v>
      </c>
      <c r="F89" s="42">
        <f t="shared" si="90"/>
        <v>0</v>
      </c>
      <c r="G89" s="42">
        <f t="shared" si="90"/>
        <v>0</v>
      </c>
      <c r="H89" s="42">
        <f t="shared" si="90"/>
        <v>0</v>
      </c>
      <c r="I89" s="42">
        <f t="shared" si="92"/>
        <v>0</v>
      </c>
      <c r="J89" s="41">
        <f t="shared" si="93"/>
        <v>0</v>
      </c>
      <c r="K89" s="42">
        <f>[1]V_МО_ФАКТ!K89-'[2]V_МО__был 22'!K89</f>
        <v>0</v>
      </c>
      <c r="L89" s="42">
        <f>[1]V_МО_ФАКТ!L89-'[2]V_МО__был 22'!L89</f>
        <v>0</v>
      </c>
      <c r="M89" s="42">
        <f>[1]V_МО_ФАКТ!M89-'[2]V_МО__был 22'!M89</f>
        <v>0</v>
      </c>
      <c r="N89" s="42">
        <f>[1]V_МО_ФАКТ!N89-'[2]V_МО__был 22'!N89</f>
        <v>0</v>
      </c>
      <c r="O89" s="41">
        <f t="shared" si="94"/>
        <v>0</v>
      </c>
      <c r="P89" s="42">
        <f>[1]V_МО_ФАКТ!P89-'[2]V_МО__был 22'!P89</f>
        <v>0</v>
      </c>
      <c r="Q89" s="42">
        <f>[1]V_МО_ФАКТ!Q89-'[2]V_МО__был 22'!Q89</f>
        <v>0</v>
      </c>
      <c r="R89" s="42">
        <f>[1]V_МО_ФАКТ!R89-'[2]V_МО__был 22'!R89</f>
        <v>0</v>
      </c>
      <c r="S89" s="42">
        <f>[1]V_МО_ФАКТ!S89-'[2]V_МО__был 22'!S89</f>
        <v>0</v>
      </c>
      <c r="T89" s="42">
        <f>[1]V_МО_ФАКТ!T89-'[2]V_МО__был 22'!T89</f>
        <v>0</v>
      </c>
      <c r="U89" s="42">
        <f>[1]V_МО_ФАКТ!U89-'[2]V_МО__был 22'!U89</f>
        <v>0</v>
      </c>
      <c r="V89" s="42"/>
      <c r="W89" s="41">
        <f>[1]V_МО_ФАКТ!W89-'[2]V_МО__был 22'!W89</f>
        <v>0</v>
      </c>
      <c r="X89" s="42">
        <f>[1]V_МО_ФАКТ!X89-'[2]V_МО__был 22'!X89</f>
        <v>0</v>
      </c>
      <c r="Y89" s="42">
        <f>[1]V_МО_ФАКТ!Y89-'[2]V_МО__был 22'!Y89</f>
        <v>0</v>
      </c>
      <c r="Z89" s="42">
        <f>[1]V_МО_ФАКТ!Z89-'[2]V_МО__был 22'!Z89</f>
        <v>0</v>
      </c>
      <c r="AA89" s="41">
        <f t="shared" si="101"/>
        <v>0</v>
      </c>
      <c r="AB89" s="42">
        <f>[1]V_МО_ФАКТ!AB89-'[2]V_МО__был 22'!AB89</f>
        <v>0</v>
      </c>
      <c r="AC89" s="42">
        <f>[1]V_МО_ФАКТ!AC89-'[2]V_МО__был 22'!AC89</f>
        <v>0</v>
      </c>
      <c r="AD89" s="41">
        <f t="shared" si="95"/>
        <v>0</v>
      </c>
      <c r="AE89" s="42">
        <f>[1]V_МО_ФАКТ!AE89-'[2]V_МО__был 22'!AE89</f>
        <v>0</v>
      </c>
      <c r="AF89" s="42">
        <f>[1]V_МО_ФАКТ!AF89-'[2]V_МО__был 22'!AF89</f>
        <v>0</v>
      </c>
      <c r="AG89" s="42">
        <f>[1]V_МО_ФАКТ!AG89-'[2]V_МО__был 22'!AG89</f>
        <v>0</v>
      </c>
      <c r="AH89" s="42">
        <f>[1]V_МО_ФАКТ!AH89-'[2]V_МО__был 22'!AH89</f>
        <v>0</v>
      </c>
      <c r="AI89" s="42">
        <f>[1]V_МО_ФАКТ!AI89-'[2]V_МО__был 22'!AI89</f>
        <v>0</v>
      </c>
      <c r="AJ89" s="42">
        <f>[1]V_МО_ФАКТ!AJ89-'[2]V_МО__был 22'!AJ89</f>
        <v>0</v>
      </c>
      <c r="AK89" s="41">
        <f t="shared" si="96"/>
        <v>0</v>
      </c>
      <c r="AL89" s="42">
        <f>[3]V_МО_ФАКТ!AL89-'[2]V_МО__был 22'!AL89</f>
        <v>0</v>
      </c>
      <c r="AM89" s="42">
        <f>[3]V_МО_ФАКТ!AM89-'[2]V_МО__был 22'!AM89</f>
        <v>0</v>
      </c>
      <c r="AN89" s="42">
        <f>[1]V_МО_ФАКТ!AN89-'[2]V_МО__был 22'!AN89</f>
        <v>-2</v>
      </c>
      <c r="AO89" s="42"/>
      <c r="AP89" s="43">
        <f t="shared" si="97"/>
        <v>0</v>
      </c>
      <c r="AQ89" s="42">
        <f>[3]V_МО_ФАКТ!AQ89-'[2]V_МО__был 22'!AQ89</f>
        <v>0</v>
      </c>
      <c r="AR89" s="42">
        <f>[3]V_МО_ФАКТ!AR89-'[2]V_МО__был 22'!AR89</f>
        <v>0</v>
      </c>
      <c r="AS89" s="42">
        <f>[3]V_МО_ФАКТ!AS89-'[2]V_МО__был 22'!AS89</f>
        <v>0</v>
      </c>
      <c r="AT89" s="43">
        <f t="shared" si="83"/>
        <v>135</v>
      </c>
      <c r="AU89" s="41">
        <f t="shared" si="84"/>
        <v>0</v>
      </c>
      <c r="AV89" s="41">
        <v>0</v>
      </c>
      <c r="AW89" s="42"/>
      <c r="AX89" s="42"/>
      <c r="AY89" s="42"/>
      <c r="AZ89" s="42"/>
      <c r="BA89" s="42"/>
      <c r="BB89" s="42"/>
      <c r="BC89" s="42">
        <f>[3]V_МО_ФАКТ!BC89-'[2]V_МО__был 22'!BC89</f>
        <v>135</v>
      </c>
      <c r="BD89" s="45">
        <f t="shared" si="85"/>
        <v>0</v>
      </c>
      <c r="BE89" s="42">
        <f>[3]V_МО_ФАКТ!BE89-'[2]V_МО__был 22'!BE89</f>
        <v>0</v>
      </c>
      <c r="BF89" s="42">
        <f>[3]V_МО_ФАКТ!BF89-'[2]V_МО__был 22'!BF89</f>
        <v>0</v>
      </c>
      <c r="BG89" s="42">
        <f>[3]V_МО_ФАКТ!BG89-'[2]V_МО__был 22'!BG89</f>
        <v>0</v>
      </c>
      <c r="BH89" s="46">
        <f t="shared" si="98"/>
        <v>0</v>
      </c>
      <c r="BI89" s="42">
        <f>[3]V_МО_ФАКТ!BI89-'[2]V_МО__был 22'!BI89</f>
        <v>0</v>
      </c>
      <c r="BJ89" s="42">
        <f>[3]V_МО_ФАКТ!BJ89-'[2]V_МО__был 22'!BJ89</f>
        <v>0</v>
      </c>
      <c r="BK89" s="42">
        <f>[3]V_МО_ФАКТ!BK89-'[2]V_МО__был 22'!BK89</f>
        <v>0</v>
      </c>
      <c r="BL89" s="42">
        <f>[3]V_МО_ФАКТ!BL89-'[2]V_МО__был 22'!BL89</f>
        <v>0</v>
      </c>
      <c r="BM89" s="46">
        <f t="shared" si="99"/>
        <v>0</v>
      </c>
      <c r="BN89" s="42">
        <f>[3]V_МО_ФАКТ!BN89-'[2]V_МО__был 22'!BN89</f>
        <v>0</v>
      </c>
      <c r="BO89" s="42">
        <f>[3]V_МО_ФАКТ!BO89-'[2]V_МО__был 22'!BO89</f>
        <v>0</v>
      </c>
      <c r="BP89" s="42">
        <f>[3]V_МО_ФАКТ!BP89-'[2]V_МО__был 22'!BP89</f>
        <v>0</v>
      </c>
      <c r="BQ89" s="46">
        <f t="shared" si="100"/>
        <v>0</v>
      </c>
      <c r="BR89" s="42">
        <f>[3]V_МО_ФАКТ!BR89-'[2]V_МО__был 22'!BR89</f>
        <v>0</v>
      </c>
      <c r="BS89" s="42">
        <f>[3]V_МО_ФАКТ!BS89-'[2]V_МО__был 22'!BS89</f>
        <v>0</v>
      </c>
      <c r="BT89" s="42">
        <f>[3]V_МО_ФАКТ!BT89-'[2]V_МО__был 22'!BT89</f>
        <v>0</v>
      </c>
      <c r="BU89" s="42">
        <f>[3]V_МО_ФАКТ!BU89-'[2]V_МО__был 22'!BU89</f>
        <v>0</v>
      </c>
      <c r="BV89" s="42">
        <f>[3]V_МО_ФАКТ!BV89-'[2]V_МО__был 22'!BV89</f>
        <v>0</v>
      </c>
      <c r="BW89" s="42">
        <f>[3]V_МО_ФАКТ!BW89-'[2]V_МО__был 22'!BW89</f>
        <v>0</v>
      </c>
      <c r="BX89" s="42">
        <f>[3]V_МО_ФАКТ!BX89-'[2]V_МО__был 22'!BX89</f>
        <v>0</v>
      </c>
      <c r="BY89" s="42">
        <f>[3]V_МО_ФАКТ!BY89-'[2]V_МО__был 22'!BY89</f>
        <v>0</v>
      </c>
      <c r="BZ89" s="40">
        <f t="shared" si="102"/>
        <v>0</v>
      </c>
      <c r="CA89" s="43">
        <f t="shared" si="89"/>
        <v>0</v>
      </c>
      <c r="CB89" s="42">
        <f>[4]Итого!CB83-'[2]V_МО__был 22'!CB89</f>
        <v>0</v>
      </c>
      <c r="CC89" s="42">
        <f>[4]Итого!CC83-'[2]V_МО__был 22'!CC89</f>
        <v>0</v>
      </c>
      <c r="CD89" s="42">
        <f>[4]Итого!CD83-'[2]V_МО__был 22'!CD89</f>
        <v>0</v>
      </c>
      <c r="CE89" s="42">
        <f>[4]Итого!CE83-'[2]V_МО__был 22'!CE89</f>
        <v>0</v>
      </c>
      <c r="CF89" s="41">
        <f>[4]Итого!CF83-'[2]V_МО__был 22'!CF89</f>
        <v>0</v>
      </c>
      <c r="CG89" s="42">
        <f>[4]Итого!CG83-'[2]V_МО__был 22'!CG89</f>
        <v>0</v>
      </c>
      <c r="CH89" s="42">
        <f>[4]Итого!CH83-'[2]V_МО__был 22'!CH89</f>
        <v>0</v>
      </c>
      <c r="CI89" s="42">
        <f>[4]Итого!CI83-'[2]V_МО__был 22'!CI89</f>
        <v>0</v>
      </c>
      <c r="CJ89" s="42">
        <f>[4]Итого!CJ83-'[2]V_МО__был 22'!CJ89</f>
        <v>0</v>
      </c>
      <c r="CK89" s="42">
        <f>[4]Итого!CK83-'[2]V_МО__был 22'!CK89</f>
        <v>0</v>
      </c>
      <c r="CL89" s="42">
        <f>[4]Итого!CL83-'[2]V_МО__был 22'!CL89</f>
        <v>0</v>
      </c>
      <c r="CM89" s="42">
        <f>[4]Итого!CM83-'[2]V_МО__был 22'!CM89</f>
        <v>0</v>
      </c>
      <c r="CN89" s="42">
        <f>[4]Итого!CN83-'[2]V_МО__был 22'!CN89</f>
        <v>0</v>
      </c>
      <c r="CO89" s="42">
        <f>[4]Итого!CO83-'[2]V_МО__был 22'!CO89</f>
        <v>0</v>
      </c>
      <c r="CP89" s="42">
        <f>[4]Итого!CP83-'[2]V_МО__был 22'!CP89</f>
        <v>0</v>
      </c>
      <c r="CQ89" s="42">
        <f>[4]Итого!CQ83-'[2]V_МО__был 22'!CQ89</f>
        <v>0</v>
      </c>
      <c r="CR89" s="42">
        <f>[4]Итого!CR83-'[2]V_МО__был 22'!CR89</f>
        <v>0</v>
      </c>
      <c r="CS89" s="42">
        <f>[4]Итого!CS83-'[2]V_МО__был 22'!CS89</f>
        <v>0</v>
      </c>
      <c r="CT89" s="42">
        <f>[4]Итого!CT83-'[2]V_МО__был 22'!CT89</f>
        <v>0</v>
      </c>
      <c r="CU89" s="42">
        <f>[4]Итого!CU83-'[2]V_МО__был 22'!CU89</f>
        <v>0</v>
      </c>
      <c r="CV89" s="42">
        <f>[4]Итого!CV83-'[2]V_МО__был 22'!CV89</f>
        <v>0</v>
      </c>
      <c r="CW89" s="42">
        <f>[4]Итого!CW83-'[2]V_МО__был 22'!CW89</f>
        <v>0</v>
      </c>
      <c r="CX89" s="42">
        <f>[4]Итого!CX83-'[2]V_МО__был 22'!CX89</f>
        <v>0</v>
      </c>
      <c r="CY89" s="42">
        <f>[4]Итого!CY83-'[2]V_МО__был 22'!CY89</f>
        <v>0</v>
      </c>
      <c r="CZ89" s="42">
        <f>[4]Итого!CZ83-'[2]V_МО__был 22'!CZ89</f>
        <v>0</v>
      </c>
      <c r="DA89" s="42">
        <f>[4]Итого!DA83-'[2]V_МО__был 22'!DA89</f>
        <v>0</v>
      </c>
      <c r="DB89" s="42">
        <f>[4]Итого!DB83-'[2]V_МО__был 22'!DB89</f>
        <v>0</v>
      </c>
      <c r="DC89" s="42">
        <f>[4]Итого!DC83-'[2]V_МО__был 22'!DC89</f>
        <v>0</v>
      </c>
      <c r="DD89" s="42">
        <f>[4]Итого!DD83-'[2]V_МО__был 22'!DD89</f>
        <v>0</v>
      </c>
      <c r="DE89" s="42">
        <f>[4]Итого!DE83-'[2]V_МО__был 22'!DE89</f>
        <v>0</v>
      </c>
      <c r="DF89" s="42">
        <f>[4]Итого!DF83-'[2]V_МО__был 22'!DF89</f>
        <v>0</v>
      </c>
      <c r="DG89" s="42">
        <f>[4]Итого!DG83-'[2]V_МО__был 22'!DG89</f>
        <v>0</v>
      </c>
      <c r="DH89" s="42">
        <f>[4]Итого!DH83-'[2]V_МО__был 22'!DH89</f>
        <v>0</v>
      </c>
      <c r="DI89" s="42">
        <f>[4]Итого!DI83-'[2]V_МО__был 22'!DI89</f>
        <v>0</v>
      </c>
      <c r="DJ89" s="42">
        <f>[4]Итого!DJ83-'[2]V_МО__был 22'!DJ89</f>
        <v>0</v>
      </c>
      <c r="DK89" s="42">
        <f>[4]Итого!DK83-'[2]V_МО__был 22'!DK89</f>
        <v>0</v>
      </c>
      <c r="DL89" s="42">
        <f>[4]Итого!DL83-'[2]V_МО__был 22'!DL89</f>
        <v>0</v>
      </c>
      <c r="DM89" s="42">
        <f>[4]Итого!DM83-'[2]V_МО__был 22'!DM89</f>
        <v>0</v>
      </c>
      <c r="DN89" s="42">
        <f>[4]Итого!DN83-'[2]V_МО__был 22'!DN89</f>
        <v>0</v>
      </c>
      <c r="DO89" s="42">
        <f>[4]Итого!DO83-'[2]V_МО__был 22'!DO89</f>
        <v>0</v>
      </c>
      <c r="DP89" s="42">
        <f>[4]Итого!DP83-'[2]V_МО__был 22'!DP89</f>
        <v>0</v>
      </c>
      <c r="DQ89" s="42">
        <f>[4]Итого!DQ83-'[2]V_МО__был 22'!DQ89</f>
        <v>0</v>
      </c>
      <c r="DR89" s="42">
        <f>[4]Итого!DR83-'[2]V_МО__был 22'!DR89</f>
        <v>0</v>
      </c>
      <c r="DS89" s="48">
        <f>[4]Итого!DS83-'[2]V_МО__был 22'!DS89</f>
        <v>0</v>
      </c>
      <c r="DT89" s="48">
        <f>[4]Итого!DT83-'[2]V_МО__был 22'!DT89</f>
        <v>0</v>
      </c>
      <c r="DU89" s="48">
        <f>[4]Итого!DU83-'[2]V_МО__был 22'!DU89</f>
        <v>0</v>
      </c>
      <c r="DV89" s="42">
        <f>[4]Итого!DV83-'[2]V_МО__был 22'!DV89</f>
        <v>0</v>
      </c>
      <c r="DW89" s="40">
        <f>[4]Итого!DW83-'[2]V_МО__был 22'!DW89</f>
        <v>0</v>
      </c>
      <c r="DX89" s="43">
        <f>[4]Итого!DX83-'[2]V_МО__был 22'!DX89</f>
        <v>0</v>
      </c>
      <c r="DY89" s="41">
        <f>[4]Итого!DY83-'[2]V_МО__был 22'!DY89</f>
        <v>0</v>
      </c>
      <c r="DZ89" s="42">
        <f>[4]Итого!DZ83-'[2]V_МО__был 22'!DZ89</f>
        <v>0</v>
      </c>
      <c r="EA89" s="42">
        <f>[4]Итого!EA83-'[2]V_МО__был 22'!EA89</f>
        <v>0</v>
      </c>
      <c r="EB89" s="42">
        <f>[4]Итого!EB83-'[2]V_МО__был 22'!EB89</f>
        <v>0</v>
      </c>
      <c r="EC89" s="41">
        <f>[4]Итого!EC83-'[2]V_МО__был 22'!EC89</f>
        <v>0</v>
      </c>
      <c r="ED89" s="42">
        <f>[4]Итого!ED83-'[2]V_МО__был 22'!ED89</f>
        <v>0</v>
      </c>
      <c r="EE89" s="42">
        <f>[4]Итого!EE83-'[2]V_МО__был 22'!EE89</f>
        <v>0</v>
      </c>
      <c r="EF89" s="42">
        <f>[4]Итого!EF83-'[2]V_МО__был 22'!EF89</f>
        <v>0</v>
      </c>
      <c r="EG89" s="42">
        <f>[4]Итого!EG83-'[2]V_МО__был 22'!EG89</f>
        <v>0</v>
      </c>
      <c r="EH89" s="42">
        <f>[4]Итого!EH83-'[2]V_МО__был 22'!EH89</f>
        <v>0</v>
      </c>
      <c r="EI89" s="42">
        <f>[4]Итого!EI83-'[2]V_МО__был 22'!EI89</f>
        <v>0</v>
      </c>
      <c r="EJ89" s="42">
        <f>[4]Итого!EJ83-'[2]V_МО__был 22'!EJ89</f>
        <v>0</v>
      </c>
      <c r="EK89" s="42">
        <f>[4]Итого!EK83-'[2]V_МО__был 22'!EK89</f>
        <v>0</v>
      </c>
      <c r="EL89" s="42">
        <f>[4]Итого!EL83-'[2]V_МО__был 22'!EL89</f>
        <v>0</v>
      </c>
      <c r="EM89" s="42">
        <f>[4]Итого!EM83-'[2]V_МО__был 22'!EM89</f>
        <v>0</v>
      </c>
      <c r="EN89" s="41">
        <f>[4]Итого!EN83-'[2]V_МО__был 22'!EN89</f>
        <v>0</v>
      </c>
      <c r="EO89" s="42">
        <f>[4]Итого!EO83-'[2]V_МО__был 22'!EO89</f>
        <v>0</v>
      </c>
      <c r="EP89" s="41">
        <f>[4]Итого!EP83-'[2]V_МО__был 22'!EP89</f>
        <v>0</v>
      </c>
      <c r="EQ89" s="42">
        <f>[4]Итого!EQ83-'[2]V_МО__был 22'!EQ89</f>
        <v>0</v>
      </c>
      <c r="ER89" s="42">
        <f>[4]Итого!ER83-'[2]V_МО__был 22'!ER89</f>
        <v>0</v>
      </c>
      <c r="ES89" s="42">
        <f>[4]Итого!ES83-'[2]V_МО__был 22'!ES89</f>
        <v>0</v>
      </c>
      <c r="ET89" s="42">
        <f>[4]Итого!ET83-'[2]V_МО__был 22'!ET89</f>
        <v>0</v>
      </c>
      <c r="EU89" s="42">
        <f>[4]Итого!EU83-'[2]V_МО__был 22'!EU89</f>
        <v>0</v>
      </c>
      <c r="EV89" s="42">
        <f>[4]Итого!EV83-'[2]V_МО__был 22'!EV89</f>
        <v>0</v>
      </c>
      <c r="EW89" s="42">
        <f>[4]Итого!EW83-'[2]V_МО__был 22'!EW89</f>
        <v>0</v>
      </c>
      <c r="EX89" s="42">
        <f>[4]Итого!EX83-'[2]V_МО__был 22'!EX89</f>
        <v>0</v>
      </c>
      <c r="EY89" s="42">
        <f>[4]Итого!EY83-'[2]V_МО__был 22'!EY89</f>
        <v>0</v>
      </c>
      <c r="EZ89" s="42">
        <f>[4]Итого!EZ83-'[2]V_МО__был 22'!EZ89</f>
        <v>0</v>
      </c>
      <c r="FA89" s="42">
        <f>[4]Итого!FA83-'[2]V_МО__был 22'!FA89</f>
        <v>0</v>
      </c>
      <c r="FB89" s="42">
        <f>[4]Итого!FB83-'[2]V_МО__был 22'!FB89</f>
        <v>0</v>
      </c>
      <c r="FC89" s="42">
        <f>[4]Итого!FC83-'[2]V_МО__был 22'!FC89</f>
        <v>0</v>
      </c>
      <c r="FD89" s="42">
        <f>[4]Итого!FD83-'[2]V_МО__был 22'!FD89</f>
        <v>0</v>
      </c>
      <c r="FE89" s="42">
        <f>[4]Итого!FE83-'[2]V_МО__был 22'!FE89</f>
        <v>0</v>
      </c>
      <c r="FF89" s="42">
        <f>[4]Итого!FF83-'[2]V_МО__был 22'!FF89</f>
        <v>0</v>
      </c>
      <c r="FG89" s="42">
        <f>[4]Итого!FG83-'[2]V_МО__был 22'!FG89</f>
        <v>0</v>
      </c>
      <c r="FH89" s="49">
        <f t="shared" si="86"/>
        <v>0</v>
      </c>
      <c r="FI89" s="42"/>
      <c r="FJ89" s="42"/>
      <c r="FK89" s="42"/>
      <c r="FL89" s="40">
        <f t="shared" si="87"/>
        <v>0</v>
      </c>
      <c r="FM89" s="42"/>
      <c r="FN89" s="42"/>
      <c r="FO89" s="42"/>
    </row>
    <row r="90" spans="1:171" ht="23.25" x14ac:dyDescent="0.3">
      <c r="A90" s="37">
        <f t="shared" si="88"/>
        <v>67</v>
      </c>
      <c r="B90" s="38" t="s">
        <v>291</v>
      </c>
      <c r="C90" s="39" t="s">
        <v>292</v>
      </c>
      <c r="D90" s="40">
        <f t="shared" si="82"/>
        <v>0</v>
      </c>
      <c r="E90" s="41">
        <f t="shared" si="91"/>
        <v>0</v>
      </c>
      <c r="F90" s="42">
        <f t="shared" si="90"/>
        <v>0</v>
      </c>
      <c r="G90" s="42">
        <f t="shared" si="90"/>
        <v>0</v>
      </c>
      <c r="H90" s="42">
        <f t="shared" si="90"/>
        <v>0</v>
      </c>
      <c r="I90" s="42">
        <f t="shared" si="92"/>
        <v>0</v>
      </c>
      <c r="J90" s="41">
        <f t="shared" si="93"/>
        <v>0</v>
      </c>
      <c r="K90" s="42">
        <f>[1]V_МО_ФАКТ!K90-'[2]V_МО__был 22'!K90</f>
        <v>0</v>
      </c>
      <c r="L90" s="42">
        <f>[1]V_МО_ФАКТ!L90-'[2]V_МО__был 22'!L90</f>
        <v>0</v>
      </c>
      <c r="M90" s="42">
        <f>[1]V_МО_ФАКТ!M90-'[2]V_МО__был 22'!M90</f>
        <v>0</v>
      </c>
      <c r="N90" s="42">
        <f>[1]V_МО_ФАКТ!N90-'[2]V_МО__был 22'!N90</f>
        <v>0</v>
      </c>
      <c r="O90" s="41">
        <f t="shared" si="94"/>
        <v>0</v>
      </c>
      <c r="P90" s="42">
        <f>[1]V_МО_ФАКТ!P90-'[2]V_МО__был 22'!P90</f>
        <v>0</v>
      </c>
      <c r="Q90" s="42">
        <f>[1]V_МО_ФАКТ!Q90-'[2]V_МО__был 22'!Q90</f>
        <v>0</v>
      </c>
      <c r="R90" s="42">
        <f>[1]V_МО_ФАКТ!R90-'[2]V_МО__был 22'!R90</f>
        <v>0</v>
      </c>
      <c r="S90" s="42">
        <f>[1]V_МО_ФАКТ!S90-'[2]V_МО__был 22'!S90</f>
        <v>0</v>
      </c>
      <c r="T90" s="42">
        <f>[1]V_МО_ФАКТ!T90-'[2]V_МО__был 22'!T90</f>
        <v>0</v>
      </c>
      <c r="U90" s="42">
        <f>[1]V_МО_ФАКТ!U90-'[2]V_МО__был 22'!U90</f>
        <v>0</v>
      </c>
      <c r="V90" s="42"/>
      <c r="W90" s="41">
        <f>[1]V_МО_ФАКТ!W90-'[2]V_МО__был 22'!W90</f>
        <v>0</v>
      </c>
      <c r="X90" s="42">
        <f>[1]V_МО_ФАКТ!X90-'[2]V_МО__был 22'!X90</f>
        <v>0</v>
      </c>
      <c r="Y90" s="42">
        <f>[1]V_МО_ФАКТ!Y90-'[2]V_МО__был 22'!Y90</f>
        <v>0</v>
      </c>
      <c r="Z90" s="42">
        <f>[1]V_МО_ФАКТ!Z90-'[2]V_МО__был 22'!Z90</f>
        <v>0</v>
      </c>
      <c r="AA90" s="41">
        <f t="shared" si="101"/>
        <v>0</v>
      </c>
      <c r="AB90" s="42">
        <f>[1]V_МО_ФАКТ!AB90-'[2]V_МО__был 22'!AB90</f>
        <v>0</v>
      </c>
      <c r="AC90" s="42">
        <f>[1]V_МО_ФАКТ!AC90-'[2]V_МО__был 22'!AC90</f>
        <v>0</v>
      </c>
      <c r="AD90" s="41">
        <f t="shared" si="95"/>
        <v>0</v>
      </c>
      <c r="AE90" s="42">
        <f>[1]V_МО_ФАКТ!AE90-'[2]V_МО__был 22'!AE90</f>
        <v>0</v>
      </c>
      <c r="AF90" s="42">
        <f>[1]V_МО_ФАКТ!AF90-'[2]V_МО__был 22'!AF90</f>
        <v>0</v>
      </c>
      <c r="AG90" s="42">
        <f>[1]V_МО_ФАКТ!AG90-'[2]V_МО__был 22'!AG90</f>
        <v>0</v>
      </c>
      <c r="AH90" s="42">
        <f>[1]V_МО_ФАКТ!AH90-'[2]V_МО__был 22'!AH90</f>
        <v>0</v>
      </c>
      <c r="AI90" s="42">
        <f>[1]V_МО_ФАКТ!AI90-'[2]V_МО__был 22'!AI90</f>
        <v>0</v>
      </c>
      <c r="AJ90" s="42">
        <f>[1]V_МО_ФАКТ!AJ90-'[2]V_МО__был 22'!AJ90</f>
        <v>0</v>
      </c>
      <c r="AK90" s="41">
        <f t="shared" si="96"/>
        <v>0</v>
      </c>
      <c r="AL90" s="42">
        <f>[3]V_МО_ФАКТ!AL90-'[2]V_МО__был 22'!AL90</f>
        <v>0</v>
      </c>
      <c r="AM90" s="42">
        <f>[3]V_МО_ФАКТ!AM90-'[2]V_МО__был 22'!AM90</f>
        <v>0</v>
      </c>
      <c r="AN90" s="42">
        <f>[1]V_МО_ФАКТ!AN90-'[2]V_МО__был 22'!AN90</f>
        <v>0</v>
      </c>
      <c r="AO90" s="42"/>
      <c r="AP90" s="43">
        <f t="shared" si="97"/>
        <v>0</v>
      </c>
      <c r="AQ90" s="42">
        <f>[3]V_МО_ФАКТ!AQ90-'[2]V_МО__был 22'!AQ90</f>
        <v>0</v>
      </c>
      <c r="AR90" s="42">
        <f>[3]V_МО_ФАКТ!AR90-'[2]V_МО__был 22'!AR90</f>
        <v>0</v>
      </c>
      <c r="AS90" s="42">
        <f>[3]V_МО_ФАКТ!AS90-'[2]V_МО__был 22'!AS90</f>
        <v>0</v>
      </c>
      <c r="AT90" s="43">
        <f t="shared" si="83"/>
        <v>0</v>
      </c>
      <c r="AU90" s="41">
        <f t="shared" si="84"/>
        <v>0</v>
      </c>
      <c r="AV90" s="41">
        <v>0</v>
      </c>
      <c r="AW90" s="42">
        <v>0</v>
      </c>
      <c r="AX90" s="42"/>
      <c r="AY90" s="42"/>
      <c r="AZ90" s="42"/>
      <c r="BA90" s="42"/>
      <c r="BB90" s="42"/>
      <c r="BC90" s="42">
        <f>[3]V_МО_ФАКТ!BC90-'[2]V_МО__был 22'!BC90</f>
        <v>0</v>
      </c>
      <c r="BD90" s="45">
        <f t="shared" si="85"/>
        <v>0</v>
      </c>
      <c r="BE90" s="42">
        <f>[3]V_МО_ФАКТ!BE90-'[2]V_МО__был 22'!BE90</f>
        <v>0</v>
      </c>
      <c r="BF90" s="42">
        <f>[3]V_МО_ФАКТ!BF90-'[2]V_МО__был 22'!BF90</f>
        <v>0</v>
      </c>
      <c r="BG90" s="42">
        <f>[3]V_МО_ФАКТ!BG90-'[2]V_МО__был 22'!BG90</f>
        <v>0</v>
      </c>
      <c r="BH90" s="46">
        <f t="shared" si="98"/>
        <v>0</v>
      </c>
      <c r="BI90" s="42">
        <f>[3]V_МО_ФАКТ!BI90-'[2]V_МО__был 22'!BI90</f>
        <v>0</v>
      </c>
      <c r="BJ90" s="42">
        <f>[3]V_МО_ФАКТ!BJ90-'[2]V_МО__был 22'!BJ90</f>
        <v>0</v>
      </c>
      <c r="BK90" s="42">
        <f>[3]V_МО_ФАКТ!BK90-'[2]V_МО__был 22'!BK90</f>
        <v>0</v>
      </c>
      <c r="BL90" s="42">
        <f>[3]V_МО_ФАКТ!BL90-'[2]V_МО__был 22'!BL90</f>
        <v>0</v>
      </c>
      <c r="BM90" s="46">
        <f t="shared" si="99"/>
        <v>-142</v>
      </c>
      <c r="BN90" s="42">
        <f>[3]V_МО_ФАКТ!BN90-'[2]V_МО__был 22'!BN90</f>
        <v>41</v>
      </c>
      <c r="BO90" s="42">
        <f>[3]V_МО_ФАКТ!BO90-'[2]V_МО__был 22'!BO90</f>
        <v>-183</v>
      </c>
      <c r="BP90" s="42">
        <f>[3]V_МО_ФАКТ!BP90-'[2]V_МО__был 22'!BP90</f>
        <v>936</v>
      </c>
      <c r="BQ90" s="46">
        <f t="shared" si="100"/>
        <v>0</v>
      </c>
      <c r="BR90" s="42">
        <f>[3]V_МО_ФАКТ!BR90-'[2]V_МО__был 22'!BR90</f>
        <v>0</v>
      </c>
      <c r="BS90" s="42">
        <f>[3]V_МО_ФАКТ!BS90-'[2]V_МО__был 22'!BS90</f>
        <v>0</v>
      </c>
      <c r="BT90" s="42">
        <f>[3]V_МО_ФАКТ!BT90-'[2]V_МО__был 22'!BT90</f>
        <v>0</v>
      </c>
      <c r="BU90" s="42">
        <f>[3]V_МО_ФАКТ!BU90-'[2]V_МО__был 22'!BU90</f>
        <v>0</v>
      </c>
      <c r="BV90" s="42">
        <f>[3]V_МО_ФАКТ!BV90-'[2]V_МО__был 22'!BV90</f>
        <v>0</v>
      </c>
      <c r="BW90" s="42">
        <f>[3]V_МО_ФАКТ!BW90-'[2]V_МО__был 22'!BW90</f>
        <v>0</v>
      </c>
      <c r="BX90" s="42">
        <f>[3]V_МО_ФАКТ!BX90-'[2]V_МО__был 22'!BX90</f>
        <v>0</v>
      </c>
      <c r="BY90" s="42">
        <f>[3]V_МО_ФАКТ!BY90-'[2]V_МО__был 22'!BY90</f>
        <v>0</v>
      </c>
      <c r="BZ90" s="40">
        <f t="shared" si="102"/>
        <v>0</v>
      </c>
      <c r="CA90" s="43">
        <f t="shared" si="89"/>
        <v>0</v>
      </c>
      <c r="CB90" s="42">
        <f>[4]Итого!CB84-'[2]V_МО__был 22'!CB90</f>
        <v>0</v>
      </c>
      <c r="CC90" s="42">
        <f>[4]Итого!CC84-'[2]V_МО__был 22'!CC90</f>
        <v>0</v>
      </c>
      <c r="CD90" s="42">
        <f>[4]Итого!CD84-'[2]V_МО__был 22'!CD90</f>
        <v>0</v>
      </c>
      <c r="CE90" s="42">
        <f>[4]Итого!CE84-'[2]V_МО__был 22'!CE90</f>
        <v>0</v>
      </c>
      <c r="CF90" s="41">
        <f>[4]Итого!CF84-'[2]V_МО__был 22'!CF90</f>
        <v>0</v>
      </c>
      <c r="CG90" s="42">
        <f>[4]Итого!CG84-'[2]V_МО__был 22'!CG90</f>
        <v>0</v>
      </c>
      <c r="CH90" s="42">
        <f>[4]Итого!CH84-'[2]V_МО__был 22'!CH90</f>
        <v>0</v>
      </c>
      <c r="CI90" s="42">
        <f>[4]Итого!CI84-'[2]V_МО__был 22'!CI90</f>
        <v>0</v>
      </c>
      <c r="CJ90" s="42">
        <f>[4]Итого!CJ84-'[2]V_МО__был 22'!CJ90</f>
        <v>0</v>
      </c>
      <c r="CK90" s="42">
        <f>[4]Итого!CK84-'[2]V_МО__был 22'!CK90</f>
        <v>0</v>
      </c>
      <c r="CL90" s="42">
        <f>[4]Итого!CL84-'[2]V_МО__был 22'!CL90</f>
        <v>0</v>
      </c>
      <c r="CM90" s="42">
        <f>[4]Итого!CM84-'[2]V_МО__был 22'!CM90</f>
        <v>0</v>
      </c>
      <c r="CN90" s="42">
        <f>[4]Итого!CN84-'[2]V_МО__был 22'!CN90</f>
        <v>0</v>
      </c>
      <c r="CO90" s="42">
        <f>[4]Итого!CO84-'[2]V_МО__был 22'!CO90</f>
        <v>0</v>
      </c>
      <c r="CP90" s="42">
        <f>[4]Итого!CP84-'[2]V_МО__был 22'!CP90</f>
        <v>0</v>
      </c>
      <c r="CQ90" s="42">
        <f>[4]Итого!CQ84-'[2]V_МО__был 22'!CQ90</f>
        <v>0</v>
      </c>
      <c r="CR90" s="42">
        <f>[4]Итого!CR84-'[2]V_МО__был 22'!CR90</f>
        <v>0</v>
      </c>
      <c r="CS90" s="42">
        <f>[4]Итого!CS84-'[2]V_МО__был 22'!CS90</f>
        <v>0</v>
      </c>
      <c r="CT90" s="42">
        <f>[4]Итого!CT84-'[2]V_МО__был 22'!CT90</f>
        <v>0</v>
      </c>
      <c r="CU90" s="42">
        <f>[4]Итого!CU84-'[2]V_МО__был 22'!CU90</f>
        <v>0</v>
      </c>
      <c r="CV90" s="42">
        <f>[4]Итого!CV84-'[2]V_МО__был 22'!CV90</f>
        <v>0</v>
      </c>
      <c r="CW90" s="42">
        <f>[4]Итого!CW84-'[2]V_МО__был 22'!CW90</f>
        <v>0</v>
      </c>
      <c r="CX90" s="42">
        <f>[4]Итого!CX84-'[2]V_МО__был 22'!CX90</f>
        <v>0</v>
      </c>
      <c r="CY90" s="42">
        <f>[4]Итого!CY84-'[2]V_МО__был 22'!CY90</f>
        <v>0</v>
      </c>
      <c r="CZ90" s="42">
        <f>[4]Итого!CZ84-'[2]V_МО__был 22'!CZ90</f>
        <v>0</v>
      </c>
      <c r="DA90" s="42">
        <f>[4]Итого!DA84-'[2]V_МО__был 22'!DA90</f>
        <v>0</v>
      </c>
      <c r="DB90" s="42">
        <f>[4]Итого!DB84-'[2]V_МО__был 22'!DB90</f>
        <v>0</v>
      </c>
      <c r="DC90" s="42">
        <f>[4]Итого!DC84-'[2]V_МО__был 22'!DC90</f>
        <v>0</v>
      </c>
      <c r="DD90" s="42">
        <f>[4]Итого!DD84-'[2]V_МО__был 22'!DD90</f>
        <v>0</v>
      </c>
      <c r="DE90" s="42">
        <f>[4]Итого!DE84-'[2]V_МО__был 22'!DE90</f>
        <v>0</v>
      </c>
      <c r="DF90" s="42">
        <f>[4]Итого!DF84-'[2]V_МО__был 22'!DF90</f>
        <v>0</v>
      </c>
      <c r="DG90" s="42">
        <f>[4]Итого!DG84-'[2]V_МО__был 22'!DG90</f>
        <v>0</v>
      </c>
      <c r="DH90" s="42">
        <f>[4]Итого!DH84-'[2]V_МО__был 22'!DH90</f>
        <v>0</v>
      </c>
      <c r="DI90" s="42">
        <f>[4]Итого!DI84-'[2]V_МО__был 22'!DI90</f>
        <v>0</v>
      </c>
      <c r="DJ90" s="42">
        <f>[4]Итого!DJ84-'[2]V_МО__был 22'!DJ90</f>
        <v>0</v>
      </c>
      <c r="DK90" s="42">
        <f>[4]Итого!DK84-'[2]V_МО__был 22'!DK90</f>
        <v>0</v>
      </c>
      <c r="DL90" s="42">
        <f>[4]Итого!DL84-'[2]V_МО__был 22'!DL90</f>
        <v>0</v>
      </c>
      <c r="DM90" s="42">
        <f>[4]Итого!DM84-'[2]V_МО__был 22'!DM90</f>
        <v>0</v>
      </c>
      <c r="DN90" s="42">
        <f>[4]Итого!DN84-'[2]V_МО__был 22'!DN90</f>
        <v>0</v>
      </c>
      <c r="DO90" s="42">
        <f>[4]Итого!DO84-'[2]V_МО__был 22'!DO90</f>
        <v>0</v>
      </c>
      <c r="DP90" s="42">
        <f>[4]Итого!DP84-'[2]V_МО__был 22'!DP90</f>
        <v>0</v>
      </c>
      <c r="DQ90" s="42">
        <f>[4]Итого!DQ84-'[2]V_МО__был 22'!DQ90</f>
        <v>0</v>
      </c>
      <c r="DR90" s="42">
        <f>[4]Итого!DR84-'[2]V_МО__был 22'!DR90</f>
        <v>0</v>
      </c>
      <c r="DS90" s="48">
        <f>[4]Итого!DS84-'[2]V_МО__был 22'!DS90</f>
        <v>0</v>
      </c>
      <c r="DT90" s="48">
        <f>[4]Итого!DT84-'[2]V_МО__был 22'!DT90</f>
        <v>0</v>
      </c>
      <c r="DU90" s="48">
        <f>[4]Итого!DU84-'[2]V_МО__был 22'!DU90</f>
        <v>0</v>
      </c>
      <c r="DV90" s="42">
        <f>[4]Итого!DV84-'[2]V_МО__был 22'!DV90</f>
        <v>0</v>
      </c>
      <c r="DW90" s="40">
        <f>[4]Итого!DW84-'[2]V_МО__был 22'!DW90</f>
        <v>0</v>
      </c>
      <c r="DX90" s="43">
        <f>[4]Итого!DX84-'[2]V_МО__был 22'!DX90</f>
        <v>0</v>
      </c>
      <c r="DY90" s="41">
        <f>[4]Итого!DY84-'[2]V_МО__был 22'!DY90</f>
        <v>0</v>
      </c>
      <c r="DZ90" s="42">
        <f>[4]Итого!DZ84-'[2]V_МО__был 22'!DZ90</f>
        <v>0</v>
      </c>
      <c r="EA90" s="42">
        <f>[4]Итого!EA84-'[2]V_МО__был 22'!EA90</f>
        <v>0</v>
      </c>
      <c r="EB90" s="42">
        <f>[4]Итого!EB84-'[2]V_МО__был 22'!EB90</f>
        <v>0</v>
      </c>
      <c r="EC90" s="41">
        <f>[4]Итого!EC84-'[2]V_МО__был 22'!EC90</f>
        <v>0</v>
      </c>
      <c r="ED90" s="42">
        <f>[4]Итого!ED84-'[2]V_МО__был 22'!ED90</f>
        <v>0</v>
      </c>
      <c r="EE90" s="42">
        <f>[4]Итого!EE84-'[2]V_МО__был 22'!EE90</f>
        <v>0</v>
      </c>
      <c r="EF90" s="42">
        <f>[4]Итого!EF84-'[2]V_МО__был 22'!EF90</f>
        <v>0</v>
      </c>
      <c r="EG90" s="42">
        <f>[4]Итого!EG84-'[2]V_МО__был 22'!EG90</f>
        <v>0</v>
      </c>
      <c r="EH90" s="42">
        <f>[4]Итого!EH84-'[2]V_МО__был 22'!EH90</f>
        <v>0</v>
      </c>
      <c r="EI90" s="42">
        <f>[4]Итого!EI84-'[2]V_МО__был 22'!EI90</f>
        <v>0</v>
      </c>
      <c r="EJ90" s="42">
        <f>[4]Итого!EJ84-'[2]V_МО__был 22'!EJ90</f>
        <v>0</v>
      </c>
      <c r="EK90" s="42">
        <f>[4]Итого!EK84-'[2]V_МО__был 22'!EK90</f>
        <v>0</v>
      </c>
      <c r="EL90" s="42">
        <f>[4]Итого!EL84-'[2]V_МО__был 22'!EL90</f>
        <v>0</v>
      </c>
      <c r="EM90" s="42">
        <f>[4]Итого!EM84-'[2]V_МО__был 22'!EM90</f>
        <v>0</v>
      </c>
      <c r="EN90" s="41">
        <f>[4]Итого!EN84-'[2]V_МО__был 22'!EN90</f>
        <v>0</v>
      </c>
      <c r="EO90" s="42">
        <f>[4]Итого!EO84-'[2]V_МО__был 22'!EO90</f>
        <v>0</v>
      </c>
      <c r="EP90" s="41">
        <f>[4]Итого!EP84-'[2]V_МО__был 22'!EP90</f>
        <v>0</v>
      </c>
      <c r="EQ90" s="42">
        <f>[4]Итого!EQ84-'[2]V_МО__был 22'!EQ90</f>
        <v>0</v>
      </c>
      <c r="ER90" s="42">
        <f>[4]Итого!ER84-'[2]V_МО__был 22'!ER90</f>
        <v>0</v>
      </c>
      <c r="ES90" s="42">
        <f>[4]Итого!ES84-'[2]V_МО__был 22'!ES90</f>
        <v>0</v>
      </c>
      <c r="ET90" s="42">
        <f>[4]Итого!ET84-'[2]V_МО__был 22'!ET90</f>
        <v>0</v>
      </c>
      <c r="EU90" s="42">
        <f>[4]Итого!EU84-'[2]V_МО__был 22'!EU90</f>
        <v>0</v>
      </c>
      <c r="EV90" s="42">
        <f>[4]Итого!EV84-'[2]V_МО__был 22'!EV90</f>
        <v>0</v>
      </c>
      <c r="EW90" s="42">
        <f>[4]Итого!EW84-'[2]V_МО__был 22'!EW90</f>
        <v>0</v>
      </c>
      <c r="EX90" s="42">
        <f>[4]Итого!EX84-'[2]V_МО__был 22'!EX90</f>
        <v>0</v>
      </c>
      <c r="EY90" s="42">
        <f>[4]Итого!EY84-'[2]V_МО__был 22'!EY90</f>
        <v>0</v>
      </c>
      <c r="EZ90" s="42">
        <f>[4]Итого!EZ84-'[2]V_МО__был 22'!EZ90</f>
        <v>0</v>
      </c>
      <c r="FA90" s="42">
        <f>[4]Итого!FA84-'[2]V_МО__был 22'!FA90</f>
        <v>0</v>
      </c>
      <c r="FB90" s="42">
        <f>[4]Итого!FB84-'[2]V_МО__был 22'!FB90</f>
        <v>0</v>
      </c>
      <c r="FC90" s="42">
        <f>[4]Итого!FC84-'[2]V_МО__был 22'!FC90</f>
        <v>0</v>
      </c>
      <c r="FD90" s="42">
        <f>[4]Итого!FD84-'[2]V_МО__был 22'!FD90</f>
        <v>0</v>
      </c>
      <c r="FE90" s="42">
        <f>[4]Итого!FE84-'[2]V_МО__был 22'!FE90</f>
        <v>0</v>
      </c>
      <c r="FF90" s="42">
        <f>[4]Итого!FF84-'[2]V_МО__был 22'!FF90</f>
        <v>0</v>
      </c>
      <c r="FG90" s="42">
        <f>[4]Итого!FG84-'[2]V_МО__был 22'!FG90</f>
        <v>0</v>
      </c>
      <c r="FH90" s="49">
        <f t="shared" si="86"/>
        <v>0</v>
      </c>
      <c r="FI90" s="42"/>
      <c r="FJ90" s="42"/>
      <c r="FK90" s="42"/>
      <c r="FL90" s="40">
        <f t="shared" si="87"/>
        <v>0</v>
      </c>
      <c r="FM90" s="42"/>
      <c r="FN90" s="42"/>
      <c r="FO90" s="42"/>
    </row>
    <row r="91" spans="1:171" ht="23.25" x14ac:dyDescent="0.3">
      <c r="A91" s="37">
        <f t="shared" si="88"/>
        <v>68</v>
      </c>
      <c r="B91" s="38" t="s">
        <v>293</v>
      </c>
      <c r="C91" s="39" t="s">
        <v>294</v>
      </c>
      <c r="D91" s="40">
        <f t="shared" si="82"/>
        <v>0</v>
      </c>
      <c r="E91" s="41">
        <f t="shared" si="91"/>
        <v>0</v>
      </c>
      <c r="F91" s="42">
        <f t="shared" si="90"/>
        <v>0</v>
      </c>
      <c r="G91" s="42">
        <f t="shared" si="90"/>
        <v>0</v>
      </c>
      <c r="H91" s="42">
        <f t="shared" si="90"/>
        <v>0</v>
      </c>
      <c r="I91" s="42">
        <f t="shared" si="92"/>
        <v>0</v>
      </c>
      <c r="J91" s="41">
        <f t="shared" si="93"/>
        <v>0</v>
      </c>
      <c r="K91" s="42">
        <f>[1]V_МО_ФАКТ!K91-'[2]V_МО__был 22'!K91</f>
        <v>0</v>
      </c>
      <c r="L91" s="42">
        <f>[1]V_МО_ФАКТ!L91-'[2]V_МО__был 22'!L91</f>
        <v>0</v>
      </c>
      <c r="M91" s="42">
        <f>[1]V_МО_ФАКТ!M91-'[2]V_МО__был 22'!M91</f>
        <v>0</v>
      </c>
      <c r="N91" s="42">
        <f>[1]V_МО_ФАКТ!N91-'[2]V_МО__был 22'!N91</f>
        <v>0</v>
      </c>
      <c r="O91" s="41">
        <f t="shared" si="94"/>
        <v>0</v>
      </c>
      <c r="P91" s="42">
        <f>[1]V_МО_ФАКТ!P91-'[2]V_МО__был 22'!P91</f>
        <v>0</v>
      </c>
      <c r="Q91" s="42">
        <f>[1]V_МО_ФАКТ!Q91-'[2]V_МО__был 22'!Q91</f>
        <v>0</v>
      </c>
      <c r="R91" s="42">
        <f>[1]V_МО_ФАКТ!R91-'[2]V_МО__был 22'!R91</f>
        <v>0</v>
      </c>
      <c r="S91" s="42">
        <f>[1]V_МО_ФАКТ!S91-'[2]V_МО__был 22'!S91</f>
        <v>0</v>
      </c>
      <c r="T91" s="42">
        <f>[1]V_МО_ФАКТ!T91-'[2]V_МО__был 22'!T91</f>
        <v>0</v>
      </c>
      <c r="U91" s="42">
        <f>[1]V_МО_ФАКТ!U91-'[2]V_МО__был 22'!U91</f>
        <v>0</v>
      </c>
      <c r="V91" s="42"/>
      <c r="W91" s="41">
        <f>[1]V_МО_ФАКТ!W91-'[2]V_МО__был 22'!W91</f>
        <v>0</v>
      </c>
      <c r="X91" s="42">
        <f>[1]V_МО_ФАКТ!X91-'[2]V_МО__был 22'!X91</f>
        <v>0</v>
      </c>
      <c r="Y91" s="42">
        <f>[1]V_МО_ФАКТ!Y91-'[2]V_МО__был 22'!Y91</f>
        <v>0</v>
      </c>
      <c r="Z91" s="42">
        <f>[1]V_МО_ФАКТ!Z91-'[2]V_МО__был 22'!Z91</f>
        <v>0</v>
      </c>
      <c r="AA91" s="41">
        <f t="shared" si="101"/>
        <v>0</v>
      </c>
      <c r="AB91" s="42">
        <f>[1]V_МО_ФАКТ!AB91-'[2]V_МО__был 22'!AB91</f>
        <v>0</v>
      </c>
      <c r="AC91" s="42">
        <f>[1]V_МО_ФАКТ!AC91-'[2]V_МО__был 22'!AC91</f>
        <v>0</v>
      </c>
      <c r="AD91" s="41">
        <f t="shared" si="95"/>
        <v>0</v>
      </c>
      <c r="AE91" s="42">
        <f>[1]V_МО_ФАКТ!AE91-'[2]V_МО__был 22'!AE91</f>
        <v>0</v>
      </c>
      <c r="AF91" s="42">
        <f>[1]V_МО_ФАКТ!AF91-'[2]V_МО__был 22'!AF91</f>
        <v>0</v>
      </c>
      <c r="AG91" s="42">
        <f>[1]V_МО_ФАКТ!AG91-'[2]V_МО__был 22'!AG91</f>
        <v>0</v>
      </c>
      <c r="AH91" s="42">
        <f>[1]V_МО_ФАКТ!AH91-'[2]V_МО__был 22'!AH91</f>
        <v>0</v>
      </c>
      <c r="AI91" s="42">
        <f>[1]V_МО_ФАКТ!AI91-'[2]V_МО__был 22'!AI91</f>
        <v>0</v>
      </c>
      <c r="AJ91" s="42">
        <f>[1]V_МО_ФАКТ!AJ91-'[2]V_МО__был 22'!AJ91</f>
        <v>0</v>
      </c>
      <c r="AK91" s="41">
        <f t="shared" si="96"/>
        <v>0</v>
      </c>
      <c r="AL91" s="42">
        <f>[3]V_МО_ФАКТ!AL91-'[2]V_МО__был 22'!AL91</f>
        <v>0</v>
      </c>
      <c r="AM91" s="42">
        <f>[3]V_МО_ФАКТ!AM91-'[2]V_МО__был 22'!AM91</f>
        <v>0</v>
      </c>
      <c r="AN91" s="42">
        <f>[1]V_МО_ФАКТ!AN91-'[2]V_МО__был 22'!AN91</f>
        <v>0</v>
      </c>
      <c r="AO91" s="42"/>
      <c r="AP91" s="43">
        <f t="shared" si="97"/>
        <v>0</v>
      </c>
      <c r="AQ91" s="42">
        <f>[3]V_МО_ФАКТ!AQ91-'[2]V_МО__был 22'!AQ91</f>
        <v>0</v>
      </c>
      <c r="AR91" s="42">
        <f>[3]V_МО_ФАКТ!AR91-'[2]V_МО__был 22'!AR91</f>
        <v>0</v>
      </c>
      <c r="AS91" s="42">
        <f>[3]V_МО_ФАКТ!AS91-'[2]V_МО__был 22'!AS91</f>
        <v>0</v>
      </c>
      <c r="AT91" s="43">
        <f t="shared" si="83"/>
        <v>0</v>
      </c>
      <c r="AU91" s="41">
        <f t="shared" si="84"/>
        <v>0</v>
      </c>
      <c r="AV91" s="41">
        <v>0</v>
      </c>
      <c r="AW91" s="42">
        <v>0</v>
      </c>
      <c r="AX91" s="42"/>
      <c r="AY91" s="42"/>
      <c r="AZ91" s="42"/>
      <c r="BA91" s="42"/>
      <c r="BB91" s="42"/>
      <c r="BC91" s="42">
        <f>[3]V_МО_ФАКТ!BC91-'[2]V_МО__был 22'!BC91</f>
        <v>0</v>
      </c>
      <c r="BD91" s="45">
        <f t="shared" si="85"/>
        <v>0</v>
      </c>
      <c r="BE91" s="42">
        <f>[3]V_МО_ФАКТ!BE91-'[2]V_МО__был 22'!BE91</f>
        <v>0</v>
      </c>
      <c r="BF91" s="42">
        <f>[3]V_МО_ФАКТ!BF91-'[2]V_МО__был 22'!BF91</f>
        <v>0</v>
      </c>
      <c r="BG91" s="42">
        <f>[3]V_МО_ФАКТ!BG91-'[2]V_МО__был 22'!BG91</f>
        <v>0</v>
      </c>
      <c r="BH91" s="46">
        <f t="shared" si="98"/>
        <v>0</v>
      </c>
      <c r="BI91" s="42">
        <f>[3]V_МО_ФАКТ!BI91-'[2]V_МО__был 22'!BI91</f>
        <v>0</v>
      </c>
      <c r="BJ91" s="42">
        <f>[3]V_МО_ФАКТ!BJ91-'[2]V_МО__был 22'!BJ91</f>
        <v>0</v>
      </c>
      <c r="BK91" s="42">
        <f>[3]V_МО_ФАКТ!BK91-'[2]V_МО__был 22'!BK91</f>
        <v>0</v>
      </c>
      <c r="BL91" s="42">
        <f>[3]V_МО_ФАКТ!BL91-'[2]V_МО__был 22'!BL91</f>
        <v>0</v>
      </c>
      <c r="BM91" s="46">
        <f t="shared" si="99"/>
        <v>0</v>
      </c>
      <c r="BN91" s="42">
        <f>[3]V_МО_ФАКТ!BN91-'[2]V_МО__был 22'!BN91</f>
        <v>0</v>
      </c>
      <c r="BO91" s="42">
        <f>[3]V_МО_ФАКТ!BO91-'[2]V_МО__был 22'!BO91</f>
        <v>0</v>
      </c>
      <c r="BP91" s="42">
        <f>[3]V_МО_ФАКТ!BP91-'[2]V_МО__был 22'!BP91</f>
        <v>0</v>
      </c>
      <c r="BQ91" s="46">
        <f t="shared" si="100"/>
        <v>0</v>
      </c>
      <c r="BR91" s="42">
        <f>[3]V_МО_ФАКТ!BR91-'[2]V_МО__был 22'!BR91</f>
        <v>0</v>
      </c>
      <c r="BS91" s="42">
        <f>[3]V_МО_ФАКТ!BS91-'[2]V_МО__был 22'!BS91</f>
        <v>0</v>
      </c>
      <c r="BT91" s="42">
        <f>[3]V_МО_ФАКТ!BT91-'[2]V_МО__был 22'!BT91</f>
        <v>0</v>
      </c>
      <c r="BU91" s="42">
        <f>[3]V_МО_ФАКТ!BU91-'[2]V_МО__был 22'!BU91</f>
        <v>0</v>
      </c>
      <c r="BV91" s="42">
        <f>[3]V_МО_ФАКТ!BV91-'[2]V_МО__был 22'!BV91</f>
        <v>0</v>
      </c>
      <c r="BW91" s="42">
        <f>[3]V_МО_ФАКТ!BW91-'[2]V_МО__был 22'!BW91</f>
        <v>0</v>
      </c>
      <c r="BX91" s="42">
        <f>[3]V_МО_ФАКТ!BX91-'[2]V_МО__был 22'!BX91</f>
        <v>0</v>
      </c>
      <c r="BY91" s="42">
        <f>[3]V_МО_ФАКТ!BY91-'[2]V_МО__был 22'!BY91</f>
        <v>0</v>
      </c>
      <c r="BZ91" s="40">
        <f t="shared" si="102"/>
        <v>0</v>
      </c>
      <c r="CA91" s="43">
        <f t="shared" si="89"/>
        <v>0</v>
      </c>
      <c r="CB91" s="42">
        <f>[4]Итого!CB85-'[2]V_МО__был 22'!CB91</f>
        <v>0</v>
      </c>
      <c r="CC91" s="42">
        <f>[4]Итого!CC85-'[2]V_МО__был 22'!CC91</f>
        <v>0</v>
      </c>
      <c r="CD91" s="42">
        <f>[4]Итого!CD85-'[2]V_МО__был 22'!CD91</f>
        <v>0</v>
      </c>
      <c r="CE91" s="42">
        <f>[4]Итого!CE85-'[2]V_МО__был 22'!CE91</f>
        <v>0</v>
      </c>
      <c r="CF91" s="41">
        <f>[4]Итого!CF85-'[2]V_МО__был 22'!CF91</f>
        <v>0</v>
      </c>
      <c r="CG91" s="42">
        <f>[4]Итого!CG85-'[2]V_МО__был 22'!CG91</f>
        <v>0</v>
      </c>
      <c r="CH91" s="42">
        <f>[4]Итого!CH85-'[2]V_МО__был 22'!CH91</f>
        <v>0</v>
      </c>
      <c r="CI91" s="42">
        <f>[4]Итого!CI85-'[2]V_МО__был 22'!CI91</f>
        <v>0</v>
      </c>
      <c r="CJ91" s="42">
        <f>[4]Итого!CJ85-'[2]V_МО__был 22'!CJ91</f>
        <v>0</v>
      </c>
      <c r="CK91" s="42">
        <f>[4]Итого!CK85-'[2]V_МО__был 22'!CK91</f>
        <v>0</v>
      </c>
      <c r="CL91" s="42">
        <f>[4]Итого!CL85-'[2]V_МО__был 22'!CL91</f>
        <v>0</v>
      </c>
      <c r="CM91" s="42">
        <f>[4]Итого!CM85-'[2]V_МО__был 22'!CM91</f>
        <v>0</v>
      </c>
      <c r="CN91" s="42">
        <f>[4]Итого!CN85-'[2]V_МО__был 22'!CN91</f>
        <v>0</v>
      </c>
      <c r="CO91" s="42">
        <f>[4]Итого!CO85-'[2]V_МО__был 22'!CO91</f>
        <v>0</v>
      </c>
      <c r="CP91" s="42">
        <f>[4]Итого!CP85-'[2]V_МО__был 22'!CP91</f>
        <v>0</v>
      </c>
      <c r="CQ91" s="42">
        <f>[4]Итого!CQ85-'[2]V_МО__был 22'!CQ91</f>
        <v>0</v>
      </c>
      <c r="CR91" s="42">
        <f>[4]Итого!CR85-'[2]V_МО__был 22'!CR91</f>
        <v>0</v>
      </c>
      <c r="CS91" s="42">
        <f>[4]Итого!CS85-'[2]V_МО__был 22'!CS91</f>
        <v>0</v>
      </c>
      <c r="CT91" s="42">
        <f>[4]Итого!CT85-'[2]V_МО__был 22'!CT91</f>
        <v>0</v>
      </c>
      <c r="CU91" s="42">
        <f>[4]Итого!CU85-'[2]V_МО__был 22'!CU91</f>
        <v>0</v>
      </c>
      <c r="CV91" s="42">
        <f>[4]Итого!CV85-'[2]V_МО__был 22'!CV91</f>
        <v>0</v>
      </c>
      <c r="CW91" s="42">
        <f>[4]Итого!CW85-'[2]V_МО__был 22'!CW91</f>
        <v>0</v>
      </c>
      <c r="CX91" s="42">
        <f>[4]Итого!CX85-'[2]V_МО__был 22'!CX91</f>
        <v>0</v>
      </c>
      <c r="CY91" s="42">
        <f>[4]Итого!CY85-'[2]V_МО__был 22'!CY91</f>
        <v>0</v>
      </c>
      <c r="CZ91" s="42">
        <f>[4]Итого!CZ85-'[2]V_МО__был 22'!CZ91</f>
        <v>0</v>
      </c>
      <c r="DA91" s="42">
        <f>[4]Итого!DA85-'[2]V_МО__был 22'!DA91</f>
        <v>0</v>
      </c>
      <c r="DB91" s="42">
        <f>[4]Итого!DB85-'[2]V_МО__был 22'!DB91</f>
        <v>0</v>
      </c>
      <c r="DC91" s="42">
        <f>[4]Итого!DC85-'[2]V_МО__был 22'!DC91</f>
        <v>0</v>
      </c>
      <c r="DD91" s="42">
        <f>[4]Итого!DD85-'[2]V_МО__был 22'!DD91</f>
        <v>0</v>
      </c>
      <c r="DE91" s="42">
        <f>[4]Итого!DE85-'[2]V_МО__был 22'!DE91</f>
        <v>0</v>
      </c>
      <c r="DF91" s="42">
        <f>[4]Итого!DF85-'[2]V_МО__был 22'!DF91</f>
        <v>0</v>
      </c>
      <c r="DG91" s="42">
        <f>[4]Итого!DG85-'[2]V_МО__был 22'!DG91</f>
        <v>0</v>
      </c>
      <c r="DH91" s="42">
        <f>[4]Итого!DH85-'[2]V_МО__был 22'!DH91</f>
        <v>0</v>
      </c>
      <c r="DI91" s="42">
        <f>[4]Итого!DI85-'[2]V_МО__был 22'!DI91</f>
        <v>0</v>
      </c>
      <c r="DJ91" s="42">
        <f>[4]Итого!DJ85-'[2]V_МО__был 22'!DJ91</f>
        <v>0</v>
      </c>
      <c r="DK91" s="42">
        <f>[4]Итого!DK85-'[2]V_МО__был 22'!DK91</f>
        <v>0</v>
      </c>
      <c r="DL91" s="42">
        <f>[4]Итого!DL85-'[2]V_МО__был 22'!DL91</f>
        <v>0</v>
      </c>
      <c r="DM91" s="42">
        <f>[4]Итого!DM85-'[2]V_МО__был 22'!DM91</f>
        <v>0</v>
      </c>
      <c r="DN91" s="42">
        <f>[4]Итого!DN85-'[2]V_МО__был 22'!DN91</f>
        <v>0</v>
      </c>
      <c r="DO91" s="42">
        <f>[4]Итого!DO85-'[2]V_МО__был 22'!DO91</f>
        <v>0</v>
      </c>
      <c r="DP91" s="42">
        <f>[4]Итого!DP85-'[2]V_МО__был 22'!DP91</f>
        <v>0</v>
      </c>
      <c r="DQ91" s="42">
        <f>[4]Итого!DQ85-'[2]V_МО__был 22'!DQ91</f>
        <v>0</v>
      </c>
      <c r="DR91" s="42">
        <f>[4]Итого!DR85-'[2]V_МО__был 22'!DR91</f>
        <v>0</v>
      </c>
      <c r="DS91" s="48">
        <f>[4]Итого!DS85-'[2]V_МО__был 22'!DS91</f>
        <v>0</v>
      </c>
      <c r="DT91" s="48">
        <f>[4]Итого!DT85-'[2]V_МО__был 22'!DT91</f>
        <v>0</v>
      </c>
      <c r="DU91" s="48">
        <f>[4]Итого!DU85-'[2]V_МО__был 22'!DU91</f>
        <v>0</v>
      </c>
      <c r="DV91" s="42">
        <f>[4]Итого!DV85-'[2]V_МО__был 22'!DV91</f>
        <v>0</v>
      </c>
      <c r="DW91" s="40">
        <f>[4]Итого!DW85-'[2]V_МО__был 22'!DW91</f>
        <v>-1908</v>
      </c>
      <c r="DX91" s="43">
        <f>[4]Итого!DX85-'[2]V_МО__был 22'!DX91</f>
        <v>-42</v>
      </c>
      <c r="DY91" s="41">
        <f>[4]Итого!DY85-'[2]V_МО__был 22'!DY91</f>
        <v>0</v>
      </c>
      <c r="DZ91" s="42">
        <f>[4]Итого!DZ85-'[2]V_МО__был 22'!DZ91</f>
        <v>0</v>
      </c>
      <c r="EA91" s="42">
        <f>[4]Итого!EA85-'[2]V_МО__был 22'!EA91</f>
        <v>0</v>
      </c>
      <c r="EB91" s="42">
        <f>[4]Итого!EB85-'[2]V_МО__был 22'!EB91</f>
        <v>0</v>
      </c>
      <c r="EC91" s="41">
        <f>[4]Итого!EC85-'[2]V_МО__был 22'!EC91</f>
        <v>0</v>
      </c>
      <c r="ED91" s="42">
        <f>[4]Итого!ED85-'[2]V_МО__был 22'!ED91</f>
        <v>0</v>
      </c>
      <c r="EE91" s="42">
        <f>[4]Итого!EE85-'[2]V_МО__был 22'!EE91</f>
        <v>0</v>
      </c>
      <c r="EF91" s="42">
        <f>[4]Итого!EF85-'[2]V_МО__был 22'!EF91</f>
        <v>0</v>
      </c>
      <c r="EG91" s="42">
        <f>[4]Итого!EG85-'[2]V_МО__был 22'!EG91</f>
        <v>0</v>
      </c>
      <c r="EH91" s="42">
        <f>[4]Итого!EH85-'[2]V_МО__был 22'!EH91</f>
        <v>0</v>
      </c>
      <c r="EI91" s="42">
        <f>[4]Итого!EI85-'[2]V_МО__был 22'!EI91</f>
        <v>0</v>
      </c>
      <c r="EJ91" s="42">
        <f>[4]Итого!EJ85-'[2]V_МО__был 22'!EJ91</f>
        <v>0</v>
      </c>
      <c r="EK91" s="42">
        <f>[4]Итого!EK85-'[2]V_МО__был 22'!EK91</f>
        <v>0</v>
      </c>
      <c r="EL91" s="42">
        <f>[4]Итого!EL85-'[2]V_МО__был 22'!EL91</f>
        <v>0</v>
      </c>
      <c r="EM91" s="42">
        <f>[4]Итого!EM85-'[2]V_МО__был 22'!EM91</f>
        <v>0</v>
      </c>
      <c r="EN91" s="41">
        <f>[4]Итого!EN85-'[2]V_МО__был 22'!EN91</f>
        <v>0</v>
      </c>
      <c r="EO91" s="42">
        <f>[4]Итого!EO85-'[2]V_МО__был 22'!EO91</f>
        <v>0</v>
      </c>
      <c r="EP91" s="41">
        <f>[4]Итого!EP85-'[2]V_МО__был 22'!EP91</f>
        <v>0</v>
      </c>
      <c r="EQ91" s="42">
        <f>[4]Итого!EQ85-'[2]V_МО__был 22'!EQ91</f>
        <v>0</v>
      </c>
      <c r="ER91" s="42">
        <f>[4]Итого!ER85-'[2]V_МО__был 22'!ER91</f>
        <v>0</v>
      </c>
      <c r="ES91" s="42">
        <f>[4]Итого!ES85-'[2]V_МО__был 22'!ES91</f>
        <v>0</v>
      </c>
      <c r="ET91" s="42">
        <f>[4]Итого!ET85-'[2]V_МО__был 22'!ET91</f>
        <v>0</v>
      </c>
      <c r="EU91" s="42">
        <f>[4]Итого!EU85-'[2]V_МО__был 22'!EU91</f>
        <v>0</v>
      </c>
      <c r="EV91" s="42">
        <f>[4]Итого!EV85-'[2]V_МО__был 22'!EV91</f>
        <v>0</v>
      </c>
      <c r="EW91" s="42">
        <f>[4]Итого!EW85-'[2]V_МО__был 22'!EW91</f>
        <v>0</v>
      </c>
      <c r="EX91" s="42">
        <f>[4]Итого!EX85-'[2]V_МО__был 22'!EX91</f>
        <v>0</v>
      </c>
      <c r="EY91" s="42">
        <f>[4]Итого!EY85-'[2]V_МО__был 22'!EY91</f>
        <v>0</v>
      </c>
      <c r="EZ91" s="42">
        <f>[4]Итого!EZ85-'[2]V_МО__был 22'!EZ91</f>
        <v>0</v>
      </c>
      <c r="FA91" s="42">
        <f>[4]Итого!FA85-'[2]V_МО__был 22'!FA91</f>
        <v>0</v>
      </c>
      <c r="FB91" s="42">
        <f>[4]Итого!FB85-'[2]V_МО__был 22'!FB91</f>
        <v>0</v>
      </c>
      <c r="FC91" s="42">
        <f>[4]Итого!FC85-'[2]V_МО__был 22'!FC91</f>
        <v>0</v>
      </c>
      <c r="FD91" s="42">
        <f>[4]Итого!FD85-'[2]V_МО__был 22'!FD91</f>
        <v>0</v>
      </c>
      <c r="FE91" s="42">
        <f>[4]Итого!FE85-'[2]V_МО__был 22'!FE91</f>
        <v>0</v>
      </c>
      <c r="FF91" s="42">
        <f>[4]Итого!FF85-'[2]V_МО__был 22'!FF91</f>
        <v>0</v>
      </c>
      <c r="FG91" s="42">
        <f>[4]Итого!FG85-'[2]V_МО__был 22'!FG91</f>
        <v>-42</v>
      </c>
      <c r="FH91" s="49">
        <f t="shared" si="86"/>
        <v>0</v>
      </c>
      <c r="FI91" s="42"/>
      <c r="FJ91" s="42"/>
      <c r="FK91" s="42"/>
      <c r="FL91" s="40">
        <f t="shared" si="87"/>
        <v>0</v>
      </c>
      <c r="FM91" s="42"/>
      <c r="FN91" s="42"/>
      <c r="FO91" s="42"/>
    </row>
    <row r="92" spans="1:171" ht="23.25" x14ac:dyDescent="0.3">
      <c r="A92" s="37">
        <f t="shared" si="88"/>
        <v>69</v>
      </c>
      <c r="B92" s="38" t="s">
        <v>295</v>
      </c>
      <c r="C92" s="39" t="s">
        <v>296</v>
      </c>
      <c r="D92" s="40">
        <f t="shared" si="82"/>
        <v>0</v>
      </c>
      <c r="E92" s="41">
        <f t="shared" si="91"/>
        <v>0</v>
      </c>
      <c r="F92" s="42">
        <f t="shared" si="90"/>
        <v>0</v>
      </c>
      <c r="G92" s="42">
        <f t="shared" si="90"/>
        <v>0</v>
      </c>
      <c r="H92" s="42">
        <f t="shared" si="90"/>
        <v>0</v>
      </c>
      <c r="I92" s="42">
        <f t="shared" si="92"/>
        <v>0</v>
      </c>
      <c r="J92" s="41">
        <f t="shared" si="93"/>
        <v>0</v>
      </c>
      <c r="K92" s="42">
        <f>[1]V_МО_ФАКТ!K92-'[2]V_МО__был 22'!K92</f>
        <v>0</v>
      </c>
      <c r="L92" s="42">
        <f>[1]V_МО_ФАКТ!L92-'[2]V_МО__был 22'!L92</f>
        <v>0</v>
      </c>
      <c r="M92" s="42">
        <f>[1]V_МО_ФАКТ!M92-'[2]V_МО__был 22'!M92</f>
        <v>0</v>
      </c>
      <c r="N92" s="42">
        <f>[1]V_МО_ФАКТ!N92-'[2]V_МО__был 22'!N92</f>
        <v>0</v>
      </c>
      <c r="O92" s="41">
        <f t="shared" si="94"/>
        <v>0</v>
      </c>
      <c r="P92" s="42">
        <f>[1]V_МО_ФАКТ!P92-'[2]V_МО__был 22'!P92</f>
        <v>0</v>
      </c>
      <c r="Q92" s="42">
        <f>[1]V_МО_ФАКТ!Q92-'[2]V_МО__был 22'!Q92</f>
        <v>0</v>
      </c>
      <c r="R92" s="42">
        <f>[1]V_МО_ФАКТ!R92-'[2]V_МО__был 22'!R92</f>
        <v>0</v>
      </c>
      <c r="S92" s="42">
        <f>[1]V_МО_ФАКТ!S92-'[2]V_МО__был 22'!S92</f>
        <v>0</v>
      </c>
      <c r="T92" s="42">
        <f>[1]V_МО_ФАКТ!T92-'[2]V_МО__был 22'!T92</f>
        <v>0</v>
      </c>
      <c r="U92" s="42">
        <f>[1]V_МО_ФАКТ!U92-'[2]V_МО__был 22'!U92</f>
        <v>0</v>
      </c>
      <c r="V92" s="42"/>
      <c r="W92" s="41">
        <f>[1]V_МО_ФАКТ!W92-'[2]V_МО__был 22'!W92</f>
        <v>0</v>
      </c>
      <c r="X92" s="42">
        <f>[1]V_МО_ФАКТ!X92-'[2]V_МО__был 22'!X92</f>
        <v>0</v>
      </c>
      <c r="Y92" s="42">
        <f>[1]V_МО_ФАКТ!Y92-'[2]V_МО__был 22'!Y92</f>
        <v>0</v>
      </c>
      <c r="Z92" s="42">
        <f>[1]V_МО_ФАКТ!Z92-'[2]V_МО__был 22'!Z92</f>
        <v>0</v>
      </c>
      <c r="AA92" s="41">
        <f t="shared" si="101"/>
        <v>0</v>
      </c>
      <c r="AB92" s="42">
        <f>[1]V_МО_ФАКТ!AB92-'[2]V_МО__был 22'!AB92</f>
        <v>0</v>
      </c>
      <c r="AC92" s="42">
        <f>[1]V_МО_ФАКТ!AC92-'[2]V_МО__был 22'!AC92</f>
        <v>0</v>
      </c>
      <c r="AD92" s="41">
        <f t="shared" si="95"/>
        <v>0</v>
      </c>
      <c r="AE92" s="42">
        <f>[1]V_МО_ФАКТ!AE92-'[2]V_МО__был 22'!AE92</f>
        <v>0</v>
      </c>
      <c r="AF92" s="42">
        <f>[1]V_МО_ФАКТ!AF92-'[2]V_МО__был 22'!AF92</f>
        <v>0</v>
      </c>
      <c r="AG92" s="42">
        <f>[1]V_МО_ФАКТ!AG92-'[2]V_МО__был 22'!AG92</f>
        <v>0</v>
      </c>
      <c r="AH92" s="42">
        <f>[1]V_МО_ФАКТ!AH92-'[2]V_МО__был 22'!AH92</f>
        <v>0</v>
      </c>
      <c r="AI92" s="42">
        <f>[1]V_МО_ФАКТ!AI92-'[2]V_МО__был 22'!AI92</f>
        <v>0</v>
      </c>
      <c r="AJ92" s="42">
        <f>[1]V_МО_ФАКТ!AJ92-'[2]V_МО__был 22'!AJ92</f>
        <v>0</v>
      </c>
      <c r="AK92" s="41">
        <f t="shared" si="96"/>
        <v>0</v>
      </c>
      <c r="AL92" s="42">
        <f>[3]V_МО_ФАКТ!AL92-'[2]V_МО__был 22'!AL92</f>
        <v>0</v>
      </c>
      <c r="AM92" s="42">
        <f>[3]V_МО_ФАКТ!AM92-'[2]V_МО__был 22'!AM92</f>
        <v>0</v>
      </c>
      <c r="AN92" s="42">
        <f>[1]V_МО_ФАКТ!AN92-'[2]V_МО__был 22'!AN92</f>
        <v>0</v>
      </c>
      <c r="AO92" s="42"/>
      <c r="AP92" s="43">
        <f t="shared" si="97"/>
        <v>0</v>
      </c>
      <c r="AQ92" s="42">
        <f>[3]V_МО_ФАКТ!AQ92-'[2]V_МО__был 22'!AQ92</f>
        <v>0</v>
      </c>
      <c r="AR92" s="42">
        <f>[3]V_МО_ФАКТ!AR92-'[2]V_МО__был 22'!AR92</f>
        <v>0</v>
      </c>
      <c r="AS92" s="42">
        <f>[3]V_МО_ФАКТ!AS92-'[2]V_МО__был 22'!AS92</f>
        <v>0</v>
      </c>
      <c r="AT92" s="43">
        <f t="shared" si="83"/>
        <v>-203</v>
      </c>
      <c r="AU92" s="41">
        <f t="shared" si="84"/>
        <v>-203</v>
      </c>
      <c r="AV92" s="41">
        <v>0</v>
      </c>
      <c r="AW92" s="42">
        <v>0</v>
      </c>
      <c r="AX92" s="42"/>
      <c r="AY92" s="42">
        <v>-203</v>
      </c>
      <c r="AZ92" s="42"/>
      <c r="BA92" s="42"/>
      <c r="BB92" s="42"/>
      <c r="BC92" s="42">
        <f>[3]V_МО_ФАКТ!BC92-'[2]V_МО__был 22'!BC92</f>
        <v>0</v>
      </c>
      <c r="BD92" s="45">
        <f t="shared" si="85"/>
        <v>0</v>
      </c>
      <c r="BE92" s="42">
        <f>[3]V_МО_ФАКТ!BE92-'[2]V_МО__был 22'!BE92</f>
        <v>0</v>
      </c>
      <c r="BF92" s="42">
        <f>[3]V_МО_ФАКТ!BF92-'[2]V_МО__был 22'!BF92</f>
        <v>0</v>
      </c>
      <c r="BG92" s="42">
        <f>[3]V_МО_ФАКТ!BG92-'[2]V_МО__был 22'!BG92</f>
        <v>0</v>
      </c>
      <c r="BH92" s="46">
        <f t="shared" si="98"/>
        <v>0</v>
      </c>
      <c r="BI92" s="42">
        <f>[3]V_МО_ФАКТ!BI92-'[2]V_МО__был 22'!BI92</f>
        <v>0</v>
      </c>
      <c r="BJ92" s="42">
        <f>[3]V_МО_ФАКТ!BJ92-'[2]V_МО__был 22'!BJ92</f>
        <v>0</v>
      </c>
      <c r="BK92" s="42">
        <f>[3]V_МО_ФАКТ!BK92-'[2]V_МО__был 22'!BK92</f>
        <v>0</v>
      </c>
      <c r="BL92" s="42">
        <f>[3]V_МО_ФАКТ!BL92-'[2]V_МО__был 22'!BL92</f>
        <v>0</v>
      </c>
      <c r="BM92" s="46">
        <f t="shared" si="99"/>
        <v>0</v>
      </c>
      <c r="BN92" s="42">
        <f>[3]V_МО_ФАКТ!BN92-'[2]V_МО__был 22'!BN92</f>
        <v>0</v>
      </c>
      <c r="BO92" s="42">
        <f>[3]V_МО_ФАКТ!BO92-'[2]V_МО__был 22'!BO92</f>
        <v>0</v>
      </c>
      <c r="BP92" s="42">
        <f>[3]V_МО_ФАКТ!BP92-'[2]V_МО__был 22'!BP92</f>
        <v>0</v>
      </c>
      <c r="BQ92" s="46">
        <f t="shared" si="100"/>
        <v>0</v>
      </c>
      <c r="BR92" s="42">
        <f>[3]V_МО_ФАКТ!BR92-'[2]V_МО__был 22'!BR92</f>
        <v>0</v>
      </c>
      <c r="BS92" s="42">
        <f>[3]V_МО_ФАКТ!BS92-'[2]V_МО__был 22'!BS92</f>
        <v>0</v>
      </c>
      <c r="BT92" s="42">
        <f>[3]V_МО_ФАКТ!BT92-'[2]V_МО__был 22'!BT92</f>
        <v>0</v>
      </c>
      <c r="BU92" s="42">
        <f>[3]V_МО_ФАКТ!BU92-'[2]V_МО__был 22'!BU92</f>
        <v>0</v>
      </c>
      <c r="BV92" s="42">
        <f>[3]V_МО_ФАКТ!BV92-'[2]V_МО__был 22'!BV92</f>
        <v>0</v>
      </c>
      <c r="BW92" s="42">
        <f>[3]V_МО_ФАКТ!BW92-'[2]V_МО__был 22'!BW92</f>
        <v>0</v>
      </c>
      <c r="BX92" s="42">
        <f>[3]V_МО_ФАКТ!BX92-'[2]V_МО__был 22'!BX92</f>
        <v>0</v>
      </c>
      <c r="BY92" s="42">
        <f>[3]V_МО_ФАКТ!BY92-'[2]V_МО__был 22'!BY92</f>
        <v>0</v>
      </c>
      <c r="BZ92" s="40">
        <f t="shared" si="102"/>
        <v>0</v>
      </c>
      <c r="CA92" s="43">
        <f t="shared" si="89"/>
        <v>0</v>
      </c>
      <c r="CB92" s="42">
        <f>[4]Итого!CB86-'[2]V_МО__был 22'!CB92</f>
        <v>0</v>
      </c>
      <c r="CC92" s="42">
        <f>[4]Итого!CC86-'[2]V_МО__был 22'!CC92</f>
        <v>0</v>
      </c>
      <c r="CD92" s="42">
        <f>[4]Итого!CD86-'[2]V_МО__был 22'!CD92</f>
        <v>0</v>
      </c>
      <c r="CE92" s="42">
        <f>[4]Итого!CE86-'[2]V_МО__был 22'!CE92</f>
        <v>0</v>
      </c>
      <c r="CF92" s="41">
        <f>[4]Итого!CF86-'[2]V_МО__был 22'!CF92</f>
        <v>0</v>
      </c>
      <c r="CG92" s="42">
        <f>[4]Итого!CG86-'[2]V_МО__был 22'!CG92</f>
        <v>0</v>
      </c>
      <c r="CH92" s="42">
        <f>[4]Итого!CH86-'[2]V_МО__был 22'!CH92</f>
        <v>0</v>
      </c>
      <c r="CI92" s="42">
        <f>[4]Итого!CI86-'[2]V_МО__был 22'!CI92</f>
        <v>0</v>
      </c>
      <c r="CJ92" s="42">
        <f>[4]Итого!CJ86-'[2]V_МО__был 22'!CJ92</f>
        <v>0</v>
      </c>
      <c r="CK92" s="42">
        <f>[4]Итого!CK86-'[2]V_МО__был 22'!CK92</f>
        <v>0</v>
      </c>
      <c r="CL92" s="42">
        <f>[4]Итого!CL86-'[2]V_МО__был 22'!CL92</f>
        <v>0</v>
      </c>
      <c r="CM92" s="42">
        <f>[4]Итого!CM86-'[2]V_МО__был 22'!CM92</f>
        <v>0</v>
      </c>
      <c r="CN92" s="42">
        <f>[4]Итого!CN86-'[2]V_МО__был 22'!CN92</f>
        <v>0</v>
      </c>
      <c r="CO92" s="42">
        <f>[4]Итого!CO86-'[2]V_МО__был 22'!CO92</f>
        <v>0</v>
      </c>
      <c r="CP92" s="42">
        <f>[4]Итого!CP86-'[2]V_МО__был 22'!CP92</f>
        <v>0</v>
      </c>
      <c r="CQ92" s="42">
        <f>[4]Итого!CQ86-'[2]V_МО__был 22'!CQ92</f>
        <v>0</v>
      </c>
      <c r="CR92" s="42">
        <f>[4]Итого!CR86-'[2]V_МО__был 22'!CR92</f>
        <v>0</v>
      </c>
      <c r="CS92" s="42">
        <f>[4]Итого!CS86-'[2]V_МО__был 22'!CS92</f>
        <v>0</v>
      </c>
      <c r="CT92" s="42">
        <f>[4]Итого!CT86-'[2]V_МО__был 22'!CT92</f>
        <v>0</v>
      </c>
      <c r="CU92" s="42">
        <f>[4]Итого!CU86-'[2]V_МО__был 22'!CU92</f>
        <v>0</v>
      </c>
      <c r="CV92" s="42">
        <f>[4]Итого!CV86-'[2]V_МО__был 22'!CV92</f>
        <v>0</v>
      </c>
      <c r="CW92" s="42">
        <f>[4]Итого!CW86-'[2]V_МО__был 22'!CW92</f>
        <v>0</v>
      </c>
      <c r="CX92" s="42">
        <f>[4]Итого!CX86-'[2]V_МО__был 22'!CX92</f>
        <v>0</v>
      </c>
      <c r="CY92" s="42">
        <f>[4]Итого!CY86-'[2]V_МО__был 22'!CY92</f>
        <v>0</v>
      </c>
      <c r="CZ92" s="42">
        <f>[4]Итого!CZ86-'[2]V_МО__был 22'!CZ92</f>
        <v>0</v>
      </c>
      <c r="DA92" s="42">
        <f>[4]Итого!DA86-'[2]V_МО__был 22'!DA92</f>
        <v>0</v>
      </c>
      <c r="DB92" s="42">
        <f>[4]Итого!DB86-'[2]V_МО__был 22'!DB92</f>
        <v>0</v>
      </c>
      <c r="DC92" s="42">
        <f>[4]Итого!DC86-'[2]V_МО__был 22'!DC92</f>
        <v>0</v>
      </c>
      <c r="DD92" s="42">
        <f>[4]Итого!DD86-'[2]V_МО__был 22'!DD92</f>
        <v>0</v>
      </c>
      <c r="DE92" s="42">
        <f>[4]Итого!DE86-'[2]V_МО__был 22'!DE92</f>
        <v>0</v>
      </c>
      <c r="DF92" s="42">
        <f>[4]Итого!DF86-'[2]V_МО__был 22'!DF92</f>
        <v>0</v>
      </c>
      <c r="DG92" s="42">
        <f>[4]Итого!DG86-'[2]V_МО__был 22'!DG92</f>
        <v>0</v>
      </c>
      <c r="DH92" s="42">
        <f>[4]Итого!DH86-'[2]V_МО__был 22'!DH92</f>
        <v>0</v>
      </c>
      <c r="DI92" s="42">
        <f>[4]Итого!DI86-'[2]V_МО__был 22'!DI92</f>
        <v>0</v>
      </c>
      <c r="DJ92" s="42">
        <f>[4]Итого!DJ86-'[2]V_МО__был 22'!DJ92</f>
        <v>0</v>
      </c>
      <c r="DK92" s="42">
        <f>[4]Итого!DK86-'[2]V_МО__был 22'!DK92</f>
        <v>0</v>
      </c>
      <c r="DL92" s="42">
        <f>[4]Итого!DL86-'[2]V_МО__был 22'!DL92</f>
        <v>0</v>
      </c>
      <c r="DM92" s="42">
        <f>[4]Итого!DM86-'[2]V_МО__был 22'!DM92</f>
        <v>0</v>
      </c>
      <c r="DN92" s="42">
        <f>[4]Итого!DN86-'[2]V_МО__был 22'!DN92</f>
        <v>0</v>
      </c>
      <c r="DO92" s="42">
        <f>[4]Итого!DO86-'[2]V_МО__был 22'!DO92</f>
        <v>0</v>
      </c>
      <c r="DP92" s="42">
        <f>[4]Итого!DP86-'[2]V_МО__был 22'!DP92</f>
        <v>0</v>
      </c>
      <c r="DQ92" s="42">
        <f>[4]Итого!DQ86-'[2]V_МО__был 22'!DQ92</f>
        <v>0</v>
      </c>
      <c r="DR92" s="42">
        <f>[4]Итого!DR86-'[2]V_МО__был 22'!DR92</f>
        <v>0</v>
      </c>
      <c r="DS92" s="48">
        <f>[4]Итого!DS86-'[2]V_МО__был 22'!DS92</f>
        <v>0</v>
      </c>
      <c r="DT92" s="48">
        <f>[4]Итого!DT86-'[2]V_МО__был 22'!DT92</f>
        <v>0</v>
      </c>
      <c r="DU92" s="48">
        <f>[4]Итого!DU86-'[2]V_МО__был 22'!DU92</f>
        <v>0</v>
      </c>
      <c r="DV92" s="42">
        <f>[4]Итого!DV86-'[2]V_МО__был 22'!DV92</f>
        <v>0</v>
      </c>
      <c r="DW92" s="40">
        <f>[4]Итого!DW86-'[2]V_МО__был 22'!DW92</f>
        <v>-825</v>
      </c>
      <c r="DX92" s="43">
        <f>[4]Итого!DX86-'[2]V_МО__был 22'!DX92</f>
        <v>-25</v>
      </c>
      <c r="DY92" s="41">
        <f>[4]Итого!DY86-'[2]V_МО__был 22'!DY92</f>
        <v>0</v>
      </c>
      <c r="DZ92" s="42">
        <f>[4]Итого!DZ86-'[2]V_МО__был 22'!DZ92</f>
        <v>0</v>
      </c>
      <c r="EA92" s="42">
        <f>[4]Итого!EA86-'[2]V_МО__был 22'!EA92</f>
        <v>0</v>
      </c>
      <c r="EB92" s="42">
        <f>[4]Итого!EB86-'[2]V_МО__был 22'!EB92</f>
        <v>0</v>
      </c>
      <c r="EC92" s="41">
        <f>[4]Итого!EC86-'[2]V_МО__был 22'!EC92</f>
        <v>0</v>
      </c>
      <c r="ED92" s="42">
        <f>[4]Итого!ED86-'[2]V_МО__был 22'!ED92</f>
        <v>0</v>
      </c>
      <c r="EE92" s="42">
        <f>[4]Итого!EE86-'[2]V_МО__был 22'!EE92</f>
        <v>0</v>
      </c>
      <c r="EF92" s="42">
        <f>[4]Итого!EF86-'[2]V_МО__был 22'!EF92</f>
        <v>0</v>
      </c>
      <c r="EG92" s="42">
        <f>[4]Итого!EG86-'[2]V_МО__был 22'!EG92</f>
        <v>0</v>
      </c>
      <c r="EH92" s="42">
        <f>[4]Итого!EH86-'[2]V_МО__был 22'!EH92</f>
        <v>0</v>
      </c>
      <c r="EI92" s="42">
        <f>[4]Итого!EI86-'[2]V_МО__был 22'!EI92</f>
        <v>0</v>
      </c>
      <c r="EJ92" s="42">
        <f>[4]Итого!EJ86-'[2]V_МО__был 22'!EJ92</f>
        <v>-23</v>
      </c>
      <c r="EK92" s="42">
        <f>[4]Итого!EK86-'[2]V_МО__был 22'!EK92</f>
        <v>0</v>
      </c>
      <c r="EL92" s="42">
        <f>[4]Итого!EL86-'[2]V_МО__был 22'!EL92</f>
        <v>0</v>
      </c>
      <c r="EM92" s="42">
        <f>[4]Итого!EM86-'[2]V_МО__был 22'!EM92</f>
        <v>-2</v>
      </c>
      <c r="EN92" s="41">
        <f>[4]Итого!EN86-'[2]V_МО__был 22'!EN92</f>
        <v>0</v>
      </c>
      <c r="EO92" s="42">
        <f>[4]Итого!EO86-'[2]V_МО__был 22'!EO92</f>
        <v>0</v>
      </c>
      <c r="EP92" s="41">
        <f>[4]Итого!EP86-'[2]V_МО__был 22'!EP92</f>
        <v>0</v>
      </c>
      <c r="EQ92" s="42">
        <f>[4]Итого!EQ86-'[2]V_МО__был 22'!EQ92</f>
        <v>0</v>
      </c>
      <c r="ER92" s="42">
        <f>[4]Итого!ER86-'[2]V_МО__был 22'!ER92</f>
        <v>0</v>
      </c>
      <c r="ES92" s="42">
        <f>[4]Итого!ES86-'[2]V_МО__был 22'!ES92</f>
        <v>0</v>
      </c>
      <c r="ET92" s="42">
        <f>[4]Итого!ET86-'[2]V_МО__был 22'!ET92</f>
        <v>0</v>
      </c>
      <c r="EU92" s="42">
        <f>[4]Итого!EU86-'[2]V_МО__был 22'!EU92</f>
        <v>0</v>
      </c>
      <c r="EV92" s="42">
        <f>[4]Итого!EV86-'[2]V_МО__был 22'!EV92</f>
        <v>0</v>
      </c>
      <c r="EW92" s="42">
        <f>[4]Итого!EW86-'[2]V_МО__был 22'!EW92</f>
        <v>0</v>
      </c>
      <c r="EX92" s="42">
        <f>[4]Итого!EX86-'[2]V_МО__был 22'!EX92</f>
        <v>0</v>
      </c>
      <c r="EY92" s="42">
        <f>[4]Итого!EY86-'[2]V_МО__был 22'!EY92</f>
        <v>0</v>
      </c>
      <c r="EZ92" s="42">
        <f>[4]Итого!EZ86-'[2]V_МО__был 22'!EZ92</f>
        <v>0</v>
      </c>
      <c r="FA92" s="42">
        <f>[4]Итого!FA86-'[2]V_МО__был 22'!FA92</f>
        <v>0</v>
      </c>
      <c r="FB92" s="42">
        <f>[4]Итого!FB86-'[2]V_МО__был 22'!FB92</f>
        <v>0</v>
      </c>
      <c r="FC92" s="42">
        <f>[4]Итого!FC86-'[2]V_МО__был 22'!FC92</f>
        <v>0</v>
      </c>
      <c r="FD92" s="42">
        <f>[4]Итого!FD86-'[2]V_МО__был 22'!FD92</f>
        <v>0</v>
      </c>
      <c r="FE92" s="42">
        <f>[4]Итого!FE86-'[2]V_МО__был 22'!FE92</f>
        <v>0</v>
      </c>
      <c r="FF92" s="42">
        <f>[4]Итого!FF86-'[2]V_МО__был 22'!FF92</f>
        <v>0</v>
      </c>
      <c r="FG92" s="42">
        <f>[4]Итого!FG86-'[2]V_МО__был 22'!FG92</f>
        <v>0</v>
      </c>
      <c r="FH92" s="49">
        <f t="shared" si="86"/>
        <v>0</v>
      </c>
      <c r="FI92" s="42"/>
      <c r="FJ92" s="42"/>
      <c r="FK92" s="42"/>
      <c r="FL92" s="40">
        <f t="shared" si="87"/>
        <v>-25</v>
      </c>
      <c r="FM92" s="42"/>
      <c r="FN92" s="42"/>
      <c r="FO92" s="42"/>
    </row>
    <row r="93" spans="1:171" ht="23.25" x14ac:dyDescent="0.3">
      <c r="A93" s="37">
        <f t="shared" si="88"/>
        <v>70</v>
      </c>
      <c r="B93" s="38" t="s">
        <v>297</v>
      </c>
      <c r="C93" s="39" t="s">
        <v>298</v>
      </c>
      <c r="D93" s="40">
        <f t="shared" si="82"/>
        <v>0</v>
      </c>
      <c r="E93" s="41">
        <f t="shared" si="91"/>
        <v>0</v>
      </c>
      <c r="F93" s="42">
        <f t="shared" si="90"/>
        <v>0</v>
      </c>
      <c r="G93" s="42">
        <f t="shared" si="90"/>
        <v>0</v>
      </c>
      <c r="H93" s="42">
        <f t="shared" si="90"/>
        <v>0</v>
      </c>
      <c r="I93" s="42">
        <f t="shared" si="92"/>
        <v>0</v>
      </c>
      <c r="J93" s="41">
        <f t="shared" si="93"/>
        <v>0</v>
      </c>
      <c r="K93" s="42">
        <f>[1]V_МО_ФАКТ!K93-'[2]V_МО__был 22'!K93</f>
        <v>0</v>
      </c>
      <c r="L93" s="42">
        <f>[1]V_МО_ФАКТ!L93-'[2]V_МО__был 22'!L93</f>
        <v>0</v>
      </c>
      <c r="M93" s="42">
        <f>[1]V_МО_ФАКТ!M93-'[2]V_МО__был 22'!M93</f>
        <v>0</v>
      </c>
      <c r="N93" s="42">
        <f>[1]V_МО_ФАКТ!N93-'[2]V_МО__был 22'!N93</f>
        <v>0</v>
      </c>
      <c r="O93" s="41">
        <f t="shared" si="94"/>
        <v>0</v>
      </c>
      <c r="P93" s="42">
        <f>[1]V_МО_ФАКТ!P93-'[2]V_МО__был 22'!P93</f>
        <v>0</v>
      </c>
      <c r="Q93" s="42">
        <f>[1]V_МО_ФАКТ!Q93-'[2]V_МО__был 22'!Q93</f>
        <v>0</v>
      </c>
      <c r="R93" s="42">
        <f>[1]V_МО_ФАКТ!R93-'[2]V_МО__был 22'!R93</f>
        <v>0</v>
      </c>
      <c r="S93" s="42">
        <f>[1]V_МО_ФАКТ!S93-'[2]V_МО__был 22'!S93</f>
        <v>0</v>
      </c>
      <c r="T93" s="42">
        <f>[1]V_МО_ФАКТ!T93-'[2]V_МО__был 22'!T93</f>
        <v>0</v>
      </c>
      <c r="U93" s="42">
        <f>[1]V_МО_ФАКТ!U93-'[2]V_МО__был 22'!U93</f>
        <v>0</v>
      </c>
      <c r="V93" s="42"/>
      <c r="W93" s="41">
        <f>[1]V_МО_ФАКТ!W93-'[2]V_МО__был 22'!W93</f>
        <v>0</v>
      </c>
      <c r="X93" s="42">
        <f>[1]V_МО_ФАКТ!X93-'[2]V_МО__был 22'!X93</f>
        <v>0</v>
      </c>
      <c r="Y93" s="42">
        <f>[1]V_МО_ФАКТ!Y93-'[2]V_МО__был 22'!Y93</f>
        <v>0</v>
      </c>
      <c r="Z93" s="42">
        <f>[1]V_МО_ФАКТ!Z93-'[2]V_МО__был 22'!Z93</f>
        <v>0</v>
      </c>
      <c r="AA93" s="41">
        <f t="shared" si="101"/>
        <v>0</v>
      </c>
      <c r="AB93" s="42">
        <f>[1]V_МО_ФАКТ!AB93-'[2]V_МО__был 22'!AB93</f>
        <v>0</v>
      </c>
      <c r="AC93" s="42">
        <f>[1]V_МО_ФАКТ!AC93-'[2]V_МО__был 22'!AC93</f>
        <v>0</v>
      </c>
      <c r="AD93" s="41">
        <f t="shared" si="95"/>
        <v>0</v>
      </c>
      <c r="AE93" s="42">
        <f>[1]V_МО_ФАКТ!AE93-'[2]V_МО__был 22'!AE93</f>
        <v>0</v>
      </c>
      <c r="AF93" s="42">
        <f>[1]V_МО_ФАКТ!AF93-'[2]V_МО__был 22'!AF93</f>
        <v>0</v>
      </c>
      <c r="AG93" s="42">
        <f>[1]V_МО_ФАКТ!AG93-'[2]V_МО__был 22'!AG93</f>
        <v>0</v>
      </c>
      <c r="AH93" s="42">
        <f>[1]V_МО_ФАКТ!AH93-'[2]V_МО__был 22'!AH93</f>
        <v>0</v>
      </c>
      <c r="AI93" s="42">
        <f>[1]V_МО_ФАКТ!AI93-'[2]V_МО__был 22'!AI93</f>
        <v>0</v>
      </c>
      <c r="AJ93" s="42">
        <f>[1]V_МО_ФАКТ!AJ93-'[2]V_МО__был 22'!AJ93</f>
        <v>0</v>
      </c>
      <c r="AK93" s="41">
        <f t="shared" si="96"/>
        <v>0</v>
      </c>
      <c r="AL93" s="42">
        <f>[3]V_МО_ФАКТ!AL93-'[2]V_МО__был 22'!AL93</f>
        <v>0</v>
      </c>
      <c r="AM93" s="42">
        <f>[3]V_МО_ФАКТ!AM93-'[2]V_МО__был 22'!AM93</f>
        <v>0</v>
      </c>
      <c r="AN93" s="42">
        <f>[1]V_МО_ФАКТ!AN93-'[2]V_МО__был 22'!AN93</f>
        <v>0</v>
      </c>
      <c r="AO93" s="42"/>
      <c r="AP93" s="43">
        <f t="shared" si="97"/>
        <v>0</v>
      </c>
      <c r="AQ93" s="42">
        <f>[3]V_МО_ФАКТ!AQ93-'[2]V_МО__был 22'!AQ93</f>
        <v>0</v>
      </c>
      <c r="AR93" s="42">
        <f>[3]V_МО_ФАКТ!AR93-'[2]V_МО__был 22'!AR93</f>
        <v>0</v>
      </c>
      <c r="AS93" s="42">
        <f>[3]V_МО_ФАКТ!AS93-'[2]V_МО__был 22'!AS93</f>
        <v>0</v>
      </c>
      <c r="AT93" s="43">
        <f t="shared" si="83"/>
        <v>0</v>
      </c>
      <c r="AU93" s="41">
        <f t="shared" si="84"/>
        <v>0</v>
      </c>
      <c r="AV93" s="41">
        <v>0</v>
      </c>
      <c r="AW93" s="42">
        <v>0</v>
      </c>
      <c r="AX93" s="42"/>
      <c r="AY93" s="42"/>
      <c r="AZ93" s="42"/>
      <c r="BA93" s="42"/>
      <c r="BB93" s="42"/>
      <c r="BC93" s="42">
        <f>[3]V_МО_ФАКТ!BC93-'[2]V_МО__был 22'!BC93</f>
        <v>0</v>
      </c>
      <c r="BD93" s="45">
        <f t="shared" si="85"/>
        <v>0</v>
      </c>
      <c r="BE93" s="42">
        <f>[3]V_МО_ФАКТ!BE93-'[2]V_МО__был 22'!BE93</f>
        <v>0</v>
      </c>
      <c r="BF93" s="42">
        <f>[3]V_МО_ФАКТ!BF93-'[2]V_МО__был 22'!BF93</f>
        <v>0</v>
      </c>
      <c r="BG93" s="42">
        <f>[3]V_МО_ФАКТ!BG93-'[2]V_МО__был 22'!BG93</f>
        <v>0</v>
      </c>
      <c r="BH93" s="46">
        <f t="shared" si="98"/>
        <v>0</v>
      </c>
      <c r="BI93" s="42">
        <f>[3]V_МО_ФАКТ!BI93-'[2]V_МО__был 22'!BI93</f>
        <v>0</v>
      </c>
      <c r="BJ93" s="42">
        <f>[3]V_МО_ФАКТ!BJ93-'[2]V_МО__был 22'!BJ93</f>
        <v>0</v>
      </c>
      <c r="BK93" s="42">
        <f>[3]V_МО_ФАКТ!BK93-'[2]V_МО__был 22'!BK93</f>
        <v>0</v>
      </c>
      <c r="BL93" s="42">
        <f>[3]V_МО_ФАКТ!BL93-'[2]V_МО__был 22'!BL93</f>
        <v>0</v>
      </c>
      <c r="BM93" s="46">
        <f t="shared" si="99"/>
        <v>0</v>
      </c>
      <c r="BN93" s="42">
        <f>[3]V_МО_ФАКТ!BN93-'[2]V_МО__был 22'!BN93</f>
        <v>0</v>
      </c>
      <c r="BO93" s="42">
        <f>[3]V_МО_ФАКТ!BO93-'[2]V_МО__был 22'!BO93</f>
        <v>0</v>
      </c>
      <c r="BP93" s="42">
        <f>[3]V_МО_ФАКТ!BP93-'[2]V_МО__был 22'!BP93</f>
        <v>0</v>
      </c>
      <c r="BQ93" s="46">
        <f t="shared" si="100"/>
        <v>0</v>
      </c>
      <c r="BR93" s="42">
        <f>[3]V_МО_ФАКТ!BR93-'[2]V_МО__был 22'!BR93</f>
        <v>0</v>
      </c>
      <c r="BS93" s="42">
        <f>[3]V_МО_ФАКТ!BS93-'[2]V_МО__был 22'!BS93</f>
        <v>0</v>
      </c>
      <c r="BT93" s="42">
        <f>[3]V_МО_ФАКТ!BT93-'[2]V_МО__был 22'!BT93</f>
        <v>0</v>
      </c>
      <c r="BU93" s="42">
        <f>[3]V_МО_ФАКТ!BU93-'[2]V_МО__был 22'!BU93</f>
        <v>0</v>
      </c>
      <c r="BV93" s="42">
        <f>[3]V_МО_ФАКТ!BV93-'[2]V_МО__был 22'!BV93</f>
        <v>0</v>
      </c>
      <c r="BW93" s="42">
        <f>[3]V_МО_ФАКТ!BW93-'[2]V_МО__был 22'!BW93</f>
        <v>0</v>
      </c>
      <c r="BX93" s="42">
        <f>[3]V_МО_ФАКТ!BX93-'[2]V_МО__был 22'!BX93</f>
        <v>0</v>
      </c>
      <c r="BY93" s="42">
        <f>[3]V_МО_ФАКТ!BY93-'[2]V_МО__был 22'!BY93</f>
        <v>0</v>
      </c>
      <c r="BZ93" s="40">
        <f t="shared" si="102"/>
        <v>0</v>
      </c>
      <c r="CA93" s="43">
        <f t="shared" si="89"/>
        <v>0</v>
      </c>
      <c r="CB93" s="42">
        <f>[4]Итого!CB87-'[2]V_МО__был 22'!CB93</f>
        <v>0</v>
      </c>
      <c r="CC93" s="42">
        <f>[4]Итого!CC87-'[2]V_МО__был 22'!CC93</f>
        <v>0</v>
      </c>
      <c r="CD93" s="42">
        <f>[4]Итого!CD87-'[2]V_МО__был 22'!CD93</f>
        <v>0</v>
      </c>
      <c r="CE93" s="42">
        <f>[4]Итого!CE87-'[2]V_МО__был 22'!CE93</f>
        <v>0</v>
      </c>
      <c r="CF93" s="41">
        <f>[4]Итого!CF87-'[2]V_МО__был 22'!CF93</f>
        <v>0</v>
      </c>
      <c r="CG93" s="42">
        <f>[4]Итого!CG87-'[2]V_МО__был 22'!CG93</f>
        <v>0</v>
      </c>
      <c r="CH93" s="42">
        <f>[4]Итого!CH87-'[2]V_МО__был 22'!CH93</f>
        <v>0</v>
      </c>
      <c r="CI93" s="42">
        <f>[4]Итого!CI87-'[2]V_МО__был 22'!CI93</f>
        <v>0</v>
      </c>
      <c r="CJ93" s="42">
        <f>[4]Итого!CJ87-'[2]V_МО__был 22'!CJ93</f>
        <v>0</v>
      </c>
      <c r="CK93" s="42">
        <f>[4]Итого!CK87-'[2]V_МО__был 22'!CK93</f>
        <v>0</v>
      </c>
      <c r="CL93" s="42">
        <f>[4]Итого!CL87-'[2]V_МО__был 22'!CL93</f>
        <v>0</v>
      </c>
      <c r="CM93" s="42">
        <f>[4]Итого!CM87-'[2]V_МО__был 22'!CM93</f>
        <v>0</v>
      </c>
      <c r="CN93" s="42">
        <f>[4]Итого!CN87-'[2]V_МО__был 22'!CN93</f>
        <v>0</v>
      </c>
      <c r="CO93" s="42">
        <f>[4]Итого!CO87-'[2]V_МО__был 22'!CO93</f>
        <v>0</v>
      </c>
      <c r="CP93" s="42">
        <f>[4]Итого!CP87-'[2]V_МО__был 22'!CP93</f>
        <v>0</v>
      </c>
      <c r="CQ93" s="42">
        <f>[4]Итого!CQ87-'[2]V_МО__был 22'!CQ93</f>
        <v>0</v>
      </c>
      <c r="CR93" s="42">
        <f>[4]Итого!CR87-'[2]V_МО__был 22'!CR93</f>
        <v>0</v>
      </c>
      <c r="CS93" s="42">
        <f>[4]Итого!CS87-'[2]V_МО__был 22'!CS93</f>
        <v>0</v>
      </c>
      <c r="CT93" s="42">
        <f>[4]Итого!CT87-'[2]V_МО__был 22'!CT93</f>
        <v>0</v>
      </c>
      <c r="CU93" s="42">
        <f>[4]Итого!CU87-'[2]V_МО__был 22'!CU93</f>
        <v>0</v>
      </c>
      <c r="CV93" s="42">
        <f>[4]Итого!CV87-'[2]V_МО__был 22'!CV93</f>
        <v>0</v>
      </c>
      <c r="CW93" s="42">
        <f>[4]Итого!CW87-'[2]V_МО__был 22'!CW93</f>
        <v>0</v>
      </c>
      <c r="CX93" s="42">
        <f>[4]Итого!CX87-'[2]V_МО__был 22'!CX93</f>
        <v>0</v>
      </c>
      <c r="CY93" s="42">
        <f>[4]Итого!CY87-'[2]V_МО__был 22'!CY93</f>
        <v>0</v>
      </c>
      <c r="CZ93" s="42">
        <f>[4]Итого!CZ87-'[2]V_МО__был 22'!CZ93</f>
        <v>0</v>
      </c>
      <c r="DA93" s="42">
        <f>[4]Итого!DA87-'[2]V_МО__был 22'!DA93</f>
        <v>0</v>
      </c>
      <c r="DB93" s="42">
        <f>[4]Итого!DB87-'[2]V_МО__был 22'!DB93</f>
        <v>0</v>
      </c>
      <c r="DC93" s="42">
        <f>[4]Итого!DC87-'[2]V_МО__был 22'!DC93</f>
        <v>0</v>
      </c>
      <c r="DD93" s="42">
        <f>[4]Итого!DD87-'[2]V_МО__был 22'!DD93</f>
        <v>0</v>
      </c>
      <c r="DE93" s="42">
        <f>[4]Итого!DE87-'[2]V_МО__был 22'!DE93</f>
        <v>0</v>
      </c>
      <c r="DF93" s="42">
        <f>[4]Итого!DF87-'[2]V_МО__был 22'!DF93</f>
        <v>0</v>
      </c>
      <c r="DG93" s="42">
        <f>[4]Итого!DG87-'[2]V_МО__был 22'!DG93</f>
        <v>0</v>
      </c>
      <c r="DH93" s="42">
        <f>[4]Итого!DH87-'[2]V_МО__был 22'!DH93</f>
        <v>0</v>
      </c>
      <c r="DI93" s="42">
        <f>[4]Итого!DI87-'[2]V_МО__был 22'!DI93</f>
        <v>0</v>
      </c>
      <c r="DJ93" s="42">
        <f>[4]Итого!DJ87-'[2]V_МО__был 22'!DJ93</f>
        <v>0</v>
      </c>
      <c r="DK93" s="42">
        <f>[4]Итого!DK87-'[2]V_МО__был 22'!DK93</f>
        <v>0</v>
      </c>
      <c r="DL93" s="42">
        <f>[4]Итого!DL87-'[2]V_МО__был 22'!DL93</f>
        <v>0</v>
      </c>
      <c r="DM93" s="42">
        <f>[4]Итого!DM87-'[2]V_МО__был 22'!DM93</f>
        <v>0</v>
      </c>
      <c r="DN93" s="42">
        <f>[4]Итого!DN87-'[2]V_МО__был 22'!DN93</f>
        <v>0</v>
      </c>
      <c r="DO93" s="42">
        <f>[4]Итого!DO87-'[2]V_МО__был 22'!DO93</f>
        <v>0</v>
      </c>
      <c r="DP93" s="42">
        <f>[4]Итого!DP87-'[2]V_МО__был 22'!DP93</f>
        <v>0</v>
      </c>
      <c r="DQ93" s="42">
        <f>[4]Итого!DQ87-'[2]V_МО__был 22'!DQ93</f>
        <v>0</v>
      </c>
      <c r="DR93" s="42">
        <f>[4]Итого!DR87-'[2]V_МО__был 22'!DR93</f>
        <v>0</v>
      </c>
      <c r="DS93" s="48">
        <f>[4]Итого!DS87-'[2]V_МО__был 22'!DS93</f>
        <v>0</v>
      </c>
      <c r="DT93" s="48">
        <f>[4]Итого!DT87-'[2]V_МО__был 22'!DT93</f>
        <v>0</v>
      </c>
      <c r="DU93" s="48">
        <f>[4]Итого!DU87-'[2]V_МО__был 22'!DU93</f>
        <v>0</v>
      </c>
      <c r="DV93" s="42">
        <f>[4]Итого!DV87-'[2]V_МО__был 22'!DV93</f>
        <v>0</v>
      </c>
      <c r="DW93" s="40">
        <f>[4]Итого!DW87-'[2]V_МО__был 22'!DW93</f>
        <v>-5797</v>
      </c>
      <c r="DX93" s="43">
        <f>[4]Итого!DX87-'[2]V_МО__был 22'!DX93</f>
        <v>0</v>
      </c>
      <c r="DY93" s="41">
        <f>[4]Итого!DY87-'[2]V_МО__был 22'!DY93</f>
        <v>0</v>
      </c>
      <c r="DZ93" s="42">
        <f>[4]Итого!DZ87-'[2]V_МО__был 22'!DZ93</f>
        <v>0</v>
      </c>
      <c r="EA93" s="42">
        <f>[4]Итого!EA87-'[2]V_МО__был 22'!EA93</f>
        <v>0</v>
      </c>
      <c r="EB93" s="42">
        <f>[4]Итого!EB87-'[2]V_МО__был 22'!EB93</f>
        <v>0</v>
      </c>
      <c r="EC93" s="41">
        <f>[4]Итого!EC87-'[2]V_МО__был 22'!EC93</f>
        <v>0</v>
      </c>
      <c r="ED93" s="42">
        <f>[4]Итого!ED87-'[2]V_МО__был 22'!ED93</f>
        <v>0</v>
      </c>
      <c r="EE93" s="42">
        <f>[4]Итого!EE87-'[2]V_МО__был 22'!EE93</f>
        <v>0</v>
      </c>
      <c r="EF93" s="42">
        <f>[4]Итого!EF87-'[2]V_МО__был 22'!EF93</f>
        <v>0</v>
      </c>
      <c r="EG93" s="42">
        <f>[4]Итого!EG87-'[2]V_МО__был 22'!EG93</f>
        <v>0</v>
      </c>
      <c r="EH93" s="42">
        <f>[4]Итого!EH87-'[2]V_МО__был 22'!EH93</f>
        <v>0</v>
      </c>
      <c r="EI93" s="42">
        <f>[4]Итого!EI87-'[2]V_МО__был 22'!EI93</f>
        <v>0</v>
      </c>
      <c r="EJ93" s="42">
        <f>[4]Итого!EJ87-'[2]V_МО__был 22'!EJ93</f>
        <v>0</v>
      </c>
      <c r="EK93" s="42">
        <f>[4]Итого!EK87-'[2]V_МО__был 22'!EK93</f>
        <v>0</v>
      </c>
      <c r="EL93" s="42">
        <f>[4]Итого!EL87-'[2]V_МО__был 22'!EL93</f>
        <v>0</v>
      </c>
      <c r="EM93" s="42">
        <f>[4]Итого!EM87-'[2]V_МО__был 22'!EM93</f>
        <v>0</v>
      </c>
      <c r="EN93" s="41">
        <f>[4]Итого!EN87-'[2]V_МО__был 22'!EN93</f>
        <v>0</v>
      </c>
      <c r="EO93" s="42">
        <f>[4]Итого!EO87-'[2]V_МО__был 22'!EO93</f>
        <v>0</v>
      </c>
      <c r="EP93" s="41">
        <f>[4]Итого!EP87-'[2]V_МО__был 22'!EP93</f>
        <v>0</v>
      </c>
      <c r="EQ93" s="42">
        <f>[4]Итого!EQ87-'[2]V_МО__был 22'!EQ93</f>
        <v>0</v>
      </c>
      <c r="ER93" s="42">
        <f>[4]Итого!ER87-'[2]V_МО__был 22'!ER93</f>
        <v>0</v>
      </c>
      <c r="ES93" s="42">
        <f>[4]Итого!ES87-'[2]V_МО__был 22'!ES93</f>
        <v>0</v>
      </c>
      <c r="ET93" s="42">
        <f>[4]Итого!ET87-'[2]V_МО__был 22'!ET93</f>
        <v>0</v>
      </c>
      <c r="EU93" s="42">
        <f>[4]Итого!EU87-'[2]V_МО__был 22'!EU93</f>
        <v>0</v>
      </c>
      <c r="EV93" s="42">
        <f>[4]Итого!EV87-'[2]V_МО__был 22'!EV93</f>
        <v>0</v>
      </c>
      <c r="EW93" s="42">
        <f>[4]Итого!EW87-'[2]V_МО__был 22'!EW93</f>
        <v>0</v>
      </c>
      <c r="EX93" s="42">
        <f>[4]Итого!EX87-'[2]V_МО__был 22'!EX93</f>
        <v>0</v>
      </c>
      <c r="EY93" s="42">
        <f>[4]Итого!EY87-'[2]V_МО__был 22'!EY93</f>
        <v>0</v>
      </c>
      <c r="EZ93" s="42">
        <f>[4]Итого!EZ87-'[2]V_МО__был 22'!EZ93</f>
        <v>0</v>
      </c>
      <c r="FA93" s="42">
        <f>[4]Итого!FA87-'[2]V_МО__был 22'!FA93</f>
        <v>0</v>
      </c>
      <c r="FB93" s="42">
        <f>[4]Итого!FB87-'[2]V_МО__был 22'!FB93</f>
        <v>0</v>
      </c>
      <c r="FC93" s="42">
        <f>[4]Итого!FC87-'[2]V_МО__был 22'!FC93</f>
        <v>0</v>
      </c>
      <c r="FD93" s="42">
        <f>[4]Итого!FD87-'[2]V_МО__был 22'!FD93</f>
        <v>0</v>
      </c>
      <c r="FE93" s="42">
        <f>[4]Итого!FE87-'[2]V_МО__был 22'!FE93</f>
        <v>0</v>
      </c>
      <c r="FF93" s="42">
        <f>[4]Итого!FF87-'[2]V_МО__был 22'!FF93</f>
        <v>0</v>
      </c>
      <c r="FG93" s="42">
        <f>[4]Итого!FG87-'[2]V_МО__был 22'!FG93</f>
        <v>0</v>
      </c>
      <c r="FH93" s="49">
        <f t="shared" si="86"/>
        <v>0</v>
      </c>
      <c r="FI93" s="42"/>
      <c r="FJ93" s="42"/>
      <c r="FK93" s="42"/>
      <c r="FL93" s="40">
        <f t="shared" si="87"/>
        <v>0</v>
      </c>
      <c r="FM93" s="42"/>
      <c r="FN93" s="42"/>
      <c r="FO93" s="42"/>
    </row>
    <row r="94" spans="1:171" ht="23.25" x14ac:dyDescent="0.3">
      <c r="A94" s="37">
        <f t="shared" si="88"/>
        <v>71</v>
      </c>
      <c r="B94" s="38" t="s">
        <v>299</v>
      </c>
      <c r="C94" s="68">
        <v>190</v>
      </c>
      <c r="D94" s="40">
        <f t="shared" si="82"/>
        <v>0</v>
      </c>
      <c r="E94" s="41">
        <f t="shared" si="91"/>
        <v>0</v>
      </c>
      <c r="F94" s="42">
        <f t="shared" si="90"/>
        <v>0</v>
      </c>
      <c r="G94" s="42">
        <f t="shared" si="90"/>
        <v>0</v>
      </c>
      <c r="H94" s="42">
        <f t="shared" si="90"/>
        <v>0</v>
      </c>
      <c r="I94" s="42">
        <f t="shared" si="90"/>
        <v>0</v>
      </c>
      <c r="J94" s="41">
        <f t="shared" si="93"/>
        <v>0</v>
      </c>
      <c r="K94" s="42">
        <f>[1]V_МО_ФАКТ!K94-'[2]V_МО__был 22'!K94</f>
        <v>0</v>
      </c>
      <c r="L94" s="42">
        <f>[1]V_МО_ФАКТ!L94-'[2]V_МО__был 22'!L94</f>
        <v>0</v>
      </c>
      <c r="M94" s="42">
        <f>[1]V_МО_ФАКТ!M94-'[2]V_МО__был 22'!M94</f>
        <v>0</v>
      </c>
      <c r="N94" s="42">
        <f>[1]V_МО_ФАКТ!N94-'[2]V_МО__был 22'!N94</f>
        <v>0</v>
      </c>
      <c r="O94" s="41">
        <f t="shared" si="94"/>
        <v>0</v>
      </c>
      <c r="P94" s="42">
        <f>[1]V_МО_ФАКТ!P94-'[2]V_МО__был 22'!P94</f>
        <v>0</v>
      </c>
      <c r="Q94" s="42">
        <f>[1]V_МО_ФАКТ!Q94-'[2]V_МО__был 22'!Q94</f>
        <v>0</v>
      </c>
      <c r="R94" s="42">
        <f>[1]V_МО_ФАКТ!R94-'[2]V_МО__был 22'!R94</f>
        <v>0</v>
      </c>
      <c r="S94" s="42">
        <f>[1]V_МО_ФАКТ!S94-'[2]V_МО__был 22'!S94</f>
        <v>0</v>
      </c>
      <c r="T94" s="42">
        <f>[1]V_МО_ФАКТ!T94-'[2]V_МО__был 22'!T94</f>
        <v>0</v>
      </c>
      <c r="U94" s="42">
        <f>[1]V_МО_ФАКТ!U94-'[2]V_МО__был 22'!U94</f>
        <v>0</v>
      </c>
      <c r="V94" s="42"/>
      <c r="W94" s="41">
        <f>[1]V_МО_ФАКТ!W94-'[2]V_МО__был 22'!W94</f>
        <v>0</v>
      </c>
      <c r="X94" s="42">
        <f>[1]V_МО_ФАКТ!X94-'[2]V_МО__был 22'!X94</f>
        <v>0</v>
      </c>
      <c r="Y94" s="42">
        <f>[1]V_МО_ФАКТ!Y94-'[2]V_МО__был 22'!Y94</f>
        <v>0</v>
      </c>
      <c r="Z94" s="42">
        <f>[1]V_МО_ФАКТ!Z94-'[2]V_МО__был 22'!Z94</f>
        <v>0</v>
      </c>
      <c r="AA94" s="41">
        <f t="shared" si="101"/>
        <v>0</v>
      </c>
      <c r="AB94" s="42">
        <f>[1]V_МО_ФАКТ!AB94-'[2]V_МО__был 22'!AB94</f>
        <v>0</v>
      </c>
      <c r="AC94" s="42">
        <f>[1]V_МО_ФАКТ!AC94-'[2]V_МО__был 22'!AC94</f>
        <v>0</v>
      </c>
      <c r="AD94" s="41">
        <f t="shared" si="95"/>
        <v>0</v>
      </c>
      <c r="AE94" s="42">
        <f>[1]V_МО_ФАКТ!AE94-'[2]V_МО__был 22'!AE94</f>
        <v>0</v>
      </c>
      <c r="AF94" s="42">
        <f>[1]V_МО_ФАКТ!AF94-'[2]V_МО__был 22'!AF94</f>
        <v>0</v>
      </c>
      <c r="AG94" s="42">
        <f>[1]V_МО_ФАКТ!AG94-'[2]V_МО__был 22'!AG94</f>
        <v>0</v>
      </c>
      <c r="AH94" s="42">
        <f>[1]V_МО_ФАКТ!AH94-'[2]V_МО__был 22'!AH94</f>
        <v>0</v>
      </c>
      <c r="AI94" s="42">
        <f>[1]V_МО_ФАКТ!AI94-'[2]V_МО__был 22'!AI94</f>
        <v>0</v>
      </c>
      <c r="AJ94" s="42">
        <f>[1]V_МО_ФАКТ!AJ94-'[2]V_МО__был 22'!AJ94</f>
        <v>0</v>
      </c>
      <c r="AK94" s="41">
        <f t="shared" si="96"/>
        <v>0</v>
      </c>
      <c r="AL94" s="42">
        <f>[3]V_МО_ФАКТ!AL94-'[2]V_МО__был 22'!AL94</f>
        <v>0</v>
      </c>
      <c r="AM94" s="42">
        <f>[3]V_МО_ФАКТ!AM94-'[2]V_МО__был 22'!AM94</f>
        <v>0</v>
      </c>
      <c r="AN94" s="42">
        <f>[1]V_МО_ФАКТ!AN94-'[2]V_МО__был 22'!AN94</f>
        <v>0</v>
      </c>
      <c r="AO94" s="42"/>
      <c r="AP94" s="43">
        <f t="shared" si="97"/>
        <v>0</v>
      </c>
      <c r="AQ94" s="42">
        <f>[3]V_МО_ФАКТ!AQ94-'[2]V_МО__был 22'!AQ94</f>
        <v>0</v>
      </c>
      <c r="AR94" s="42">
        <f>[3]V_МО_ФАКТ!AR94-'[2]V_МО__был 22'!AR94</f>
        <v>0</v>
      </c>
      <c r="AS94" s="42">
        <f>[3]V_МО_ФАКТ!AS94-'[2]V_МО__был 22'!AS94</f>
        <v>0</v>
      </c>
      <c r="AT94" s="43">
        <f t="shared" si="83"/>
        <v>0</v>
      </c>
      <c r="AU94" s="41">
        <f t="shared" si="84"/>
        <v>0</v>
      </c>
      <c r="AV94" s="41">
        <v>0</v>
      </c>
      <c r="AW94" s="42">
        <v>0</v>
      </c>
      <c r="AX94" s="42"/>
      <c r="AY94" s="42"/>
      <c r="AZ94" s="42"/>
      <c r="BA94" s="42"/>
      <c r="BB94" s="42"/>
      <c r="BC94" s="42">
        <f>[3]V_МО_ФАКТ!BC94-'[2]V_МО__был 22'!BC94</f>
        <v>0</v>
      </c>
      <c r="BD94" s="45">
        <f t="shared" si="85"/>
        <v>0</v>
      </c>
      <c r="BE94" s="42">
        <f>[3]V_МО_ФАКТ!BE94-'[2]V_МО__был 22'!BE94</f>
        <v>0</v>
      </c>
      <c r="BF94" s="42">
        <f>[3]V_МО_ФАКТ!BF94-'[2]V_МО__был 22'!BF94</f>
        <v>0</v>
      </c>
      <c r="BG94" s="42">
        <f>[3]V_МО_ФАКТ!BG94-'[2]V_МО__был 22'!BG94</f>
        <v>0</v>
      </c>
      <c r="BH94" s="46">
        <f t="shared" si="98"/>
        <v>0</v>
      </c>
      <c r="BI94" s="42">
        <f>[3]V_МО_ФАКТ!BI94-'[2]V_МО__был 22'!BI94</f>
        <v>0</v>
      </c>
      <c r="BJ94" s="42">
        <f>[3]V_МО_ФАКТ!BJ94-'[2]V_МО__был 22'!BJ94</f>
        <v>0</v>
      </c>
      <c r="BK94" s="42">
        <f>[3]V_МО_ФАКТ!BK94-'[2]V_МО__был 22'!BK94</f>
        <v>0</v>
      </c>
      <c r="BL94" s="42">
        <f>[3]V_МО_ФАКТ!BL94-'[2]V_МО__был 22'!BL94</f>
        <v>0</v>
      </c>
      <c r="BM94" s="46">
        <f t="shared" si="99"/>
        <v>0</v>
      </c>
      <c r="BN94" s="42">
        <f>[3]V_МО_ФАКТ!BN94-'[2]V_МО__был 22'!BN94</f>
        <v>0</v>
      </c>
      <c r="BO94" s="42">
        <f>[3]V_МО_ФАКТ!BO94-'[2]V_МО__был 22'!BO94</f>
        <v>0</v>
      </c>
      <c r="BP94" s="42">
        <f>[3]V_МО_ФАКТ!BP94-'[2]V_МО__был 22'!BP94</f>
        <v>0</v>
      </c>
      <c r="BQ94" s="46">
        <f t="shared" si="100"/>
        <v>0</v>
      </c>
      <c r="BR94" s="42">
        <f>[3]V_МО_ФАКТ!BR94-'[2]V_МО__был 22'!BR94</f>
        <v>0</v>
      </c>
      <c r="BS94" s="42">
        <f>[3]V_МО_ФАКТ!BS94-'[2]V_МО__был 22'!BS94</f>
        <v>0</v>
      </c>
      <c r="BT94" s="42">
        <f>[3]V_МО_ФАКТ!BT94-'[2]V_МО__был 22'!BT94</f>
        <v>0</v>
      </c>
      <c r="BU94" s="42">
        <f>[3]V_МО_ФАКТ!BU94-'[2]V_МО__был 22'!BU94</f>
        <v>0</v>
      </c>
      <c r="BV94" s="42">
        <f>[3]V_МО_ФАКТ!BV94-'[2]V_МО__был 22'!BV94</f>
        <v>0</v>
      </c>
      <c r="BW94" s="42">
        <f>[3]V_МО_ФАКТ!BW94-'[2]V_МО__был 22'!BW94</f>
        <v>0</v>
      </c>
      <c r="BX94" s="42">
        <f>[3]V_МО_ФАКТ!BX94-'[2]V_МО__был 22'!BX94</f>
        <v>0</v>
      </c>
      <c r="BY94" s="42">
        <f>[3]V_МО_ФАКТ!BY94-'[2]V_МО__был 22'!BY94</f>
        <v>0</v>
      </c>
      <c r="BZ94" s="40">
        <f t="shared" si="102"/>
        <v>14</v>
      </c>
      <c r="CA94" s="43">
        <f t="shared" si="89"/>
        <v>0</v>
      </c>
      <c r="CB94" s="42">
        <f>[4]Итого!CB88-'[2]V_МО__был 22'!CB94</f>
        <v>0</v>
      </c>
      <c r="CC94" s="42">
        <f>[4]Итого!CC88-'[2]V_МО__был 22'!CC94</f>
        <v>-14</v>
      </c>
      <c r="CD94" s="42">
        <f>[4]Итого!CD88-'[2]V_МО__был 22'!CD94</f>
        <v>0</v>
      </c>
      <c r="CE94" s="42">
        <f>[4]Итого!CE88-'[2]V_МО__был 22'!CE94</f>
        <v>0</v>
      </c>
      <c r="CF94" s="41">
        <f>[4]Итого!CF88-'[2]V_МО__был 22'!CF94</f>
        <v>0</v>
      </c>
      <c r="CG94" s="42">
        <f>[4]Итого!CG88-'[2]V_МО__был 22'!CG94</f>
        <v>0</v>
      </c>
      <c r="CH94" s="42">
        <f>[4]Итого!CH88-'[2]V_МО__был 22'!CH94</f>
        <v>0</v>
      </c>
      <c r="CI94" s="42">
        <f>[4]Итого!CI88-'[2]V_МО__был 22'!CI94</f>
        <v>0</v>
      </c>
      <c r="CJ94" s="42">
        <f>[4]Итого!CJ88-'[2]V_МО__был 22'!CJ94</f>
        <v>0</v>
      </c>
      <c r="CK94" s="42">
        <f>[4]Итого!CK88-'[2]V_МО__был 22'!CK94</f>
        <v>0</v>
      </c>
      <c r="CL94" s="42">
        <f>[4]Итого!CL88-'[2]V_МО__был 22'!CL94</f>
        <v>0</v>
      </c>
      <c r="CM94" s="42">
        <f>[4]Итого!CM88-'[2]V_МО__был 22'!CM94</f>
        <v>0</v>
      </c>
      <c r="CN94" s="42">
        <f>[4]Итого!CN88-'[2]V_МО__был 22'!CN94</f>
        <v>0</v>
      </c>
      <c r="CO94" s="42">
        <f>[4]Итого!CO88-'[2]V_МО__был 22'!CO94</f>
        <v>0</v>
      </c>
      <c r="CP94" s="42">
        <f>[4]Итого!CP88-'[2]V_МО__был 22'!CP94</f>
        <v>0</v>
      </c>
      <c r="CQ94" s="42">
        <f>[4]Итого!CQ88-'[2]V_МО__был 22'!CQ94</f>
        <v>0</v>
      </c>
      <c r="CR94" s="42">
        <f>[4]Итого!CR88-'[2]V_МО__был 22'!CR94</f>
        <v>0</v>
      </c>
      <c r="CS94" s="42">
        <f>[4]Итого!CS88-'[2]V_МО__был 22'!CS94</f>
        <v>0</v>
      </c>
      <c r="CT94" s="42">
        <f>[4]Итого!CT88-'[2]V_МО__был 22'!CT94</f>
        <v>0</v>
      </c>
      <c r="CU94" s="42">
        <f>[4]Итого!CU88-'[2]V_МО__был 22'!CU94</f>
        <v>0</v>
      </c>
      <c r="CV94" s="42">
        <f>[4]Итого!CV88-'[2]V_МО__был 22'!CV94</f>
        <v>0</v>
      </c>
      <c r="CW94" s="42">
        <f>[4]Итого!CW88-'[2]V_МО__был 22'!CW94</f>
        <v>0</v>
      </c>
      <c r="CX94" s="42">
        <f>[4]Итого!CX88-'[2]V_МО__был 22'!CX94</f>
        <v>0</v>
      </c>
      <c r="CY94" s="42">
        <f>[4]Итого!CY88-'[2]V_МО__был 22'!CY94</f>
        <v>0</v>
      </c>
      <c r="CZ94" s="42">
        <f>[4]Итого!CZ88-'[2]V_МО__был 22'!CZ94</f>
        <v>0</v>
      </c>
      <c r="DA94" s="42">
        <f>[4]Итого!DA88-'[2]V_МО__был 22'!DA94</f>
        <v>0</v>
      </c>
      <c r="DB94" s="42">
        <f>[4]Итого!DB88-'[2]V_МО__был 22'!DB94</f>
        <v>0</v>
      </c>
      <c r="DC94" s="42">
        <f>[4]Итого!DC88-'[2]V_МО__был 22'!DC94</f>
        <v>0</v>
      </c>
      <c r="DD94" s="42">
        <f>[4]Итого!DD88-'[2]V_МО__был 22'!DD94</f>
        <v>0</v>
      </c>
      <c r="DE94" s="42">
        <f>[4]Итого!DE88-'[2]V_МО__был 22'!DE94</f>
        <v>0</v>
      </c>
      <c r="DF94" s="42">
        <f>[4]Итого!DF88-'[2]V_МО__был 22'!DF94</f>
        <v>0</v>
      </c>
      <c r="DG94" s="42">
        <f>[4]Итого!DG88-'[2]V_МО__был 22'!DG94</f>
        <v>0</v>
      </c>
      <c r="DH94" s="42">
        <f>[4]Итого!DH88-'[2]V_МО__был 22'!DH94</f>
        <v>0</v>
      </c>
      <c r="DI94" s="42">
        <f>[4]Итого!DI88-'[2]V_МО__был 22'!DI94</f>
        <v>0</v>
      </c>
      <c r="DJ94" s="42">
        <f>[4]Итого!DJ88-'[2]V_МО__был 22'!DJ94</f>
        <v>0</v>
      </c>
      <c r="DK94" s="42">
        <f>[4]Итого!DK88-'[2]V_МО__был 22'!DK94</f>
        <v>0</v>
      </c>
      <c r="DL94" s="42">
        <f>[4]Итого!DL88-'[2]V_МО__был 22'!DL94</f>
        <v>0</v>
      </c>
      <c r="DM94" s="42">
        <f>[4]Итого!DM88-'[2]V_МО__был 22'!DM94</f>
        <v>0</v>
      </c>
      <c r="DN94" s="42">
        <f>[4]Итого!DN88-'[2]V_МО__был 22'!DN94</f>
        <v>0</v>
      </c>
      <c r="DO94" s="42">
        <f>[4]Итого!DO88-'[2]V_МО__был 22'!DO94</f>
        <v>0</v>
      </c>
      <c r="DP94" s="42">
        <f>[4]Итого!DP88-'[2]V_МО__был 22'!DP94</f>
        <v>0</v>
      </c>
      <c r="DQ94" s="42">
        <f>[4]Итого!DQ88-'[2]V_МО__был 22'!DQ94</f>
        <v>0</v>
      </c>
      <c r="DR94" s="42">
        <f>[4]Итого!DR88-'[2]V_МО__был 22'!DR94</f>
        <v>0</v>
      </c>
      <c r="DS94" s="48">
        <f>[4]Итого!DS88-'[2]V_МО__был 22'!DS94</f>
        <v>0</v>
      </c>
      <c r="DT94" s="48">
        <f>[4]Итого!DT88-'[2]V_МО__был 22'!DT94</f>
        <v>0</v>
      </c>
      <c r="DU94" s="48">
        <f>[4]Итого!DU88-'[2]V_МО__был 22'!DU94</f>
        <v>-137</v>
      </c>
      <c r="DV94" s="42">
        <f>[4]Итого!DV88-'[2]V_МО__был 22'!DV94</f>
        <v>0</v>
      </c>
      <c r="DW94" s="40">
        <f>[4]Итого!DW88-'[2]V_МО__был 22'!DW94</f>
        <v>-7875</v>
      </c>
      <c r="DX94" s="43">
        <f>[4]Итого!DX88-'[2]V_МО__был 22'!DX94</f>
        <v>83</v>
      </c>
      <c r="DY94" s="41">
        <f>[4]Итого!DY88-'[2]V_МО__был 22'!DY94</f>
        <v>83</v>
      </c>
      <c r="DZ94" s="42">
        <f>[4]Итого!DZ88-'[2]V_МО__был 22'!DZ94</f>
        <v>83</v>
      </c>
      <c r="EA94" s="42">
        <f>[4]Итого!EA88-'[2]V_МО__был 22'!EA94</f>
        <v>0</v>
      </c>
      <c r="EB94" s="42">
        <f>[4]Итого!EB88-'[2]V_МО__был 22'!EB94</f>
        <v>0</v>
      </c>
      <c r="EC94" s="41">
        <f>[4]Итого!EC88-'[2]V_МО__был 22'!EC94</f>
        <v>0</v>
      </c>
      <c r="ED94" s="42">
        <f>[4]Итого!ED88-'[2]V_МО__был 22'!ED94</f>
        <v>0</v>
      </c>
      <c r="EE94" s="42">
        <f>[4]Итого!EE88-'[2]V_МО__был 22'!EE94</f>
        <v>0</v>
      </c>
      <c r="EF94" s="42">
        <f>[4]Итого!EF88-'[2]V_МО__был 22'!EF94</f>
        <v>0</v>
      </c>
      <c r="EG94" s="42">
        <f>[4]Итого!EG88-'[2]V_МО__был 22'!EG94</f>
        <v>0</v>
      </c>
      <c r="EH94" s="42">
        <f>[4]Итого!EH88-'[2]V_МО__был 22'!EH94</f>
        <v>0</v>
      </c>
      <c r="EI94" s="42">
        <f>[4]Итого!EI88-'[2]V_МО__был 22'!EI94</f>
        <v>0</v>
      </c>
      <c r="EJ94" s="42">
        <f>[4]Итого!EJ88-'[2]V_МО__был 22'!EJ94</f>
        <v>0</v>
      </c>
      <c r="EK94" s="42">
        <f>[4]Итого!EK88-'[2]V_МО__был 22'!EK94</f>
        <v>0</v>
      </c>
      <c r="EL94" s="42">
        <f>[4]Итого!EL88-'[2]V_МО__был 22'!EL94</f>
        <v>0</v>
      </c>
      <c r="EM94" s="42">
        <f>[4]Итого!EM88-'[2]V_МО__был 22'!EM94</f>
        <v>0</v>
      </c>
      <c r="EN94" s="41">
        <f>[4]Итого!EN88-'[2]V_МО__был 22'!EN94</f>
        <v>0</v>
      </c>
      <c r="EO94" s="42">
        <f>[4]Итого!EO88-'[2]V_МО__был 22'!EO94</f>
        <v>0</v>
      </c>
      <c r="EP94" s="41">
        <f>[4]Итого!EP88-'[2]V_МО__был 22'!EP94</f>
        <v>0</v>
      </c>
      <c r="EQ94" s="42">
        <f>[4]Итого!EQ88-'[2]V_МО__был 22'!EQ94</f>
        <v>0</v>
      </c>
      <c r="ER94" s="42">
        <f>[4]Итого!ER88-'[2]V_МО__был 22'!ER94</f>
        <v>0</v>
      </c>
      <c r="ES94" s="42">
        <f>[4]Итого!ES88-'[2]V_МО__был 22'!ES94</f>
        <v>0</v>
      </c>
      <c r="ET94" s="42">
        <f>[4]Итого!ET88-'[2]V_МО__был 22'!ET94</f>
        <v>0</v>
      </c>
      <c r="EU94" s="42">
        <f>[4]Итого!EU88-'[2]V_МО__был 22'!EU94</f>
        <v>0</v>
      </c>
      <c r="EV94" s="42">
        <f>[4]Итого!EV88-'[2]V_МО__был 22'!EV94</f>
        <v>0</v>
      </c>
      <c r="EW94" s="42">
        <f>[4]Итого!EW88-'[2]V_МО__был 22'!EW94</f>
        <v>0</v>
      </c>
      <c r="EX94" s="42">
        <f>[4]Итого!EX88-'[2]V_МО__был 22'!EX94</f>
        <v>0</v>
      </c>
      <c r="EY94" s="42">
        <f>[4]Итого!EY88-'[2]V_МО__был 22'!EY94</f>
        <v>0</v>
      </c>
      <c r="EZ94" s="42">
        <f>[4]Итого!EZ88-'[2]V_МО__был 22'!EZ94</f>
        <v>0</v>
      </c>
      <c r="FA94" s="42">
        <f>[4]Итого!FA88-'[2]V_МО__был 22'!FA94</f>
        <v>0</v>
      </c>
      <c r="FB94" s="42">
        <f>[4]Итого!FB88-'[2]V_МО__был 22'!FB94</f>
        <v>0</v>
      </c>
      <c r="FC94" s="42">
        <f>[4]Итого!FC88-'[2]V_МО__был 22'!FC94</f>
        <v>0</v>
      </c>
      <c r="FD94" s="42">
        <f>[4]Итого!FD88-'[2]V_МО__был 22'!FD94</f>
        <v>0</v>
      </c>
      <c r="FE94" s="42">
        <f>[4]Итого!FE88-'[2]V_МО__был 22'!FE94</f>
        <v>0</v>
      </c>
      <c r="FF94" s="42">
        <f>[4]Итого!FF88-'[2]V_МО__был 22'!FF94</f>
        <v>0</v>
      </c>
      <c r="FG94" s="42">
        <f>[4]Итого!FG88-'[2]V_МО__был 22'!FG94</f>
        <v>0</v>
      </c>
      <c r="FH94" s="49">
        <f t="shared" si="86"/>
        <v>0</v>
      </c>
      <c r="FI94" s="42"/>
      <c r="FJ94" s="42"/>
      <c r="FK94" s="42"/>
      <c r="FL94" s="40">
        <f t="shared" si="87"/>
        <v>83</v>
      </c>
      <c r="FM94" s="42"/>
      <c r="FN94" s="42"/>
      <c r="FO94" s="42"/>
    </row>
    <row r="95" spans="1:171" ht="23.25" x14ac:dyDescent="0.3">
      <c r="A95" s="37">
        <f t="shared" si="88"/>
        <v>72</v>
      </c>
      <c r="B95" s="70" t="s">
        <v>300</v>
      </c>
      <c r="C95" s="68">
        <v>195</v>
      </c>
      <c r="D95" s="40">
        <f t="shared" si="82"/>
        <v>0</v>
      </c>
      <c r="E95" s="41">
        <f t="shared" si="91"/>
        <v>0</v>
      </c>
      <c r="F95" s="42">
        <f t="shared" si="90"/>
        <v>0</v>
      </c>
      <c r="G95" s="42">
        <f t="shared" si="90"/>
        <v>0</v>
      </c>
      <c r="H95" s="42">
        <f t="shared" si="90"/>
        <v>0</v>
      </c>
      <c r="I95" s="42">
        <f t="shared" si="90"/>
        <v>0</v>
      </c>
      <c r="J95" s="41">
        <f t="shared" si="93"/>
        <v>0</v>
      </c>
      <c r="K95" s="42">
        <f>[1]V_МО_ФАКТ!K95-'[2]V_МО__был 22'!K95</f>
        <v>0</v>
      </c>
      <c r="L95" s="42">
        <f>[1]V_МО_ФАКТ!L95-'[2]V_МО__был 22'!L95</f>
        <v>0</v>
      </c>
      <c r="M95" s="42">
        <f>[1]V_МО_ФАКТ!M95-'[2]V_МО__был 22'!M95</f>
        <v>0</v>
      </c>
      <c r="N95" s="42">
        <f>[1]V_МО_ФАКТ!N95-'[2]V_МО__был 22'!N95</f>
        <v>0</v>
      </c>
      <c r="O95" s="41">
        <f t="shared" si="94"/>
        <v>0</v>
      </c>
      <c r="P95" s="42">
        <f>[1]V_МО_ФАКТ!P95-'[2]V_МО__был 22'!P95</f>
        <v>0</v>
      </c>
      <c r="Q95" s="42">
        <f>[1]V_МО_ФАКТ!Q95-'[2]V_МО__был 22'!Q95</f>
        <v>0</v>
      </c>
      <c r="R95" s="42">
        <f>[1]V_МО_ФАКТ!R95-'[2]V_МО__был 22'!R95</f>
        <v>0</v>
      </c>
      <c r="S95" s="42">
        <f>[1]V_МО_ФАКТ!S95-'[2]V_МО__был 22'!S95</f>
        <v>0</v>
      </c>
      <c r="T95" s="42">
        <f>[1]V_МО_ФАКТ!T95-'[2]V_МО__был 22'!T95</f>
        <v>0</v>
      </c>
      <c r="U95" s="42">
        <f>[1]V_МО_ФАКТ!U95-'[2]V_МО__был 22'!U95</f>
        <v>0</v>
      </c>
      <c r="V95" s="42"/>
      <c r="W95" s="41">
        <f>[1]V_МО_ФАКТ!W95-'[2]V_МО__был 22'!W95</f>
        <v>0</v>
      </c>
      <c r="X95" s="42">
        <f>[1]V_МО_ФАКТ!X95-'[2]V_МО__был 22'!X95</f>
        <v>0</v>
      </c>
      <c r="Y95" s="42">
        <f>[1]V_МО_ФАКТ!Y95-'[2]V_МО__был 22'!Y95</f>
        <v>0</v>
      </c>
      <c r="Z95" s="42">
        <f>[1]V_МО_ФАКТ!Z95-'[2]V_МО__был 22'!Z95</f>
        <v>0</v>
      </c>
      <c r="AA95" s="41">
        <f t="shared" si="101"/>
        <v>0</v>
      </c>
      <c r="AB95" s="42">
        <f>[1]V_МО_ФАКТ!AB95-'[2]V_МО__был 22'!AB95</f>
        <v>0</v>
      </c>
      <c r="AC95" s="42">
        <f>[1]V_МО_ФАКТ!AC95-'[2]V_МО__был 22'!AC95</f>
        <v>0</v>
      </c>
      <c r="AD95" s="41">
        <f t="shared" si="95"/>
        <v>0</v>
      </c>
      <c r="AE95" s="42">
        <f>[1]V_МО_ФАКТ!AE95-'[2]V_МО__был 22'!AE95</f>
        <v>0</v>
      </c>
      <c r="AF95" s="42">
        <f>[1]V_МО_ФАКТ!AF95-'[2]V_МО__был 22'!AF95</f>
        <v>0</v>
      </c>
      <c r="AG95" s="42">
        <f>[1]V_МО_ФАКТ!AG95-'[2]V_МО__был 22'!AG95</f>
        <v>0</v>
      </c>
      <c r="AH95" s="42">
        <f>[1]V_МО_ФАКТ!AH95-'[2]V_МО__был 22'!AH95</f>
        <v>0</v>
      </c>
      <c r="AI95" s="42">
        <f>[1]V_МО_ФАКТ!AI95-'[2]V_МО__был 22'!AI95</f>
        <v>0</v>
      </c>
      <c r="AJ95" s="42">
        <f>[1]V_МО_ФАКТ!AJ95-'[2]V_МО__был 22'!AJ95</f>
        <v>0</v>
      </c>
      <c r="AK95" s="41">
        <f t="shared" si="96"/>
        <v>0</v>
      </c>
      <c r="AL95" s="42">
        <f>[3]V_МО_ФАКТ!AL95-'[2]V_МО__был 22'!AL95</f>
        <v>0</v>
      </c>
      <c r="AM95" s="42">
        <f>[3]V_МО_ФАКТ!AM95-'[2]V_МО__был 22'!AM95</f>
        <v>0</v>
      </c>
      <c r="AN95" s="42">
        <f>[1]V_МО_ФАКТ!AN95-'[2]V_МО__был 22'!AN95</f>
        <v>0</v>
      </c>
      <c r="AO95" s="42"/>
      <c r="AP95" s="43">
        <f t="shared" si="97"/>
        <v>0</v>
      </c>
      <c r="AQ95" s="42">
        <f>[3]V_МО_ФАКТ!AQ95-'[2]V_МО__был 22'!AQ95</f>
        <v>0</v>
      </c>
      <c r="AR95" s="42">
        <f>[3]V_МО_ФАКТ!AR95-'[2]V_МО__был 22'!AR95</f>
        <v>0</v>
      </c>
      <c r="AS95" s="42">
        <f>[3]V_МО_ФАКТ!AS95-'[2]V_МО__был 22'!AS95</f>
        <v>0</v>
      </c>
      <c r="AT95" s="43">
        <f t="shared" si="83"/>
        <v>0</v>
      </c>
      <c r="AU95" s="41">
        <f t="shared" si="84"/>
        <v>0</v>
      </c>
      <c r="AV95" s="41">
        <v>0</v>
      </c>
      <c r="AW95" s="42">
        <v>0</v>
      </c>
      <c r="AX95" s="42"/>
      <c r="AY95" s="42"/>
      <c r="AZ95" s="42"/>
      <c r="BA95" s="42"/>
      <c r="BB95" s="42"/>
      <c r="BC95" s="42">
        <f>[3]V_МО_ФАКТ!BC95-'[2]V_МО__был 22'!BC95</f>
        <v>0</v>
      </c>
      <c r="BD95" s="45">
        <f t="shared" si="85"/>
        <v>0</v>
      </c>
      <c r="BE95" s="42">
        <f>[3]V_МО_ФАКТ!BE95-'[2]V_МО__был 22'!BE95</f>
        <v>0</v>
      </c>
      <c r="BF95" s="42">
        <f>[3]V_МО_ФАКТ!BF95-'[2]V_МО__был 22'!BF95</f>
        <v>0</v>
      </c>
      <c r="BG95" s="42">
        <f>[3]V_МО_ФАКТ!BG95-'[2]V_МО__был 22'!BG95</f>
        <v>0</v>
      </c>
      <c r="BH95" s="46">
        <f t="shared" si="98"/>
        <v>0</v>
      </c>
      <c r="BI95" s="42">
        <f>[3]V_МО_ФАКТ!BI95-'[2]V_МО__был 22'!BI95</f>
        <v>0</v>
      </c>
      <c r="BJ95" s="42">
        <f>[3]V_МО_ФАКТ!BJ95-'[2]V_МО__был 22'!BJ95</f>
        <v>0</v>
      </c>
      <c r="BK95" s="42">
        <f>[3]V_МО_ФАКТ!BK95-'[2]V_МО__был 22'!BK95</f>
        <v>0</v>
      </c>
      <c r="BL95" s="42">
        <f>[3]V_МО_ФАКТ!BL95-'[2]V_МО__был 22'!BL95</f>
        <v>0</v>
      </c>
      <c r="BM95" s="46">
        <f t="shared" si="99"/>
        <v>0</v>
      </c>
      <c r="BN95" s="42">
        <f>[3]V_МО_ФАКТ!BN95-'[2]V_МО__был 22'!BN95</f>
        <v>0</v>
      </c>
      <c r="BO95" s="42">
        <f>[3]V_МО_ФАКТ!BO95-'[2]V_МО__был 22'!BO95</f>
        <v>0</v>
      </c>
      <c r="BP95" s="42">
        <f>[3]V_МО_ФАКТ!BP95-'[2]V_МО__был 22'!BP95</f>
        <v>0</v>
      </c>
      <c r="BQ95" s="46">
        <f t="shared" si="100"/>
        <v>0</v>
      </c>
      <c r="BR95" s="42">
        <f>[3]V_МО_ФАКТ!BR95-'[2]V_МО__был 22'!BR95</f>
        <v>0</v>
      </c>
      <c r="BS95" s="42">
        <f>[3]V_МО_ФАКТ!BS95-'[2]V_МО__был 22'!BS95</f>
        <v>0</v>
      </c>
      <c r="BT95" s="42">
        <f>[3]V_МО_ФАКТ!BT95-'[2]V_МО__был 22'!BT95</f>
        <v>0</v>
      </c>
      <c r="BU95" s="42">
        <f>[3]V_МО_ФАКТ!BU95-'[2]V_МО__был 22'!BU95</f>
        <v>0</v>
      </c>
      <c r="BV95" s="42">
        <f>[3]V_МО_ФАКТ!BV95-'[2]V_МО__был 22'!BV95</f>
        <v>0</v>
      </c>
      <c r="BW95" s="42">
        <f>[3]V_МО_ФАКТ!BW95-'[2]V_МО__был 22'!BW95</f>
        <v>0</v>
      </c>
      <c r="BX95" s="42">
        <f>[3]V_МО_ФАКТ!BX95-'[2]V_МО__был 22'!BX95</f>
        <v>0</v>
      </c>
      <c r="BY95" s="42">
        <f>[3]V_МО_ФАКТ!BY95-'[2]V_МО__был 22'!BY95</f>
        <v>0</v>
      </c>
      <c r="BZ95" s="40">
        <f t="shared" si="102"/>
        <v>0</v>
      </c>
      <c r="CA95" s="43">
        <f t="shared" si="89"/>
        <v>0</v>
      </c>
      <c r="CB95" s="42">
        <f>[4]Итого!CB89-'[2]V_МО__был 22'!CB95</f>
        <v>0</v>
      </c>
      <c r="CC95" s="42">
        <f>[4]Итого!CC89-'[2]V_МО__был 22'!CC95</f>
        <v>0</v>
      </c>
      <c r="CD95" s="42">
        <f>[4]Итого!CD89-'[2]V_МО__был 22'!CD95</f>
        <v>0</v>
      </c>
      <c r="CE95" s="42">
        <f>[4]Итого!CE89-'[2]V_МО__был 22'!CE95</f>
        <v>0</v>
      </c>
      <c r="CF95" s="41">
        <f>[4]Итого!CF89-'[2]V_МО__был 22'!CF95</f>
        <v>0</v>
      </c>
      <c r="CG95" s="42">
        <f>[4]Итого!CG89-'[2]V_МО__был 22'!CG95</f>
        <v>0</v>
      </c>
      <c r="CH95" s="42">
        <f>[4]Итого!CH89-'[2]V_МО__был 22'!CH95</f>
        <v>0</v>
      </c>
      <c r="CI95" s="42">
        <f>[4]Итого!CI89-'[2]V_МО__был 22'!CI95</f>
        <v>0</v>
      </c>
      <c r="CJ95" s="42">
        <f>[4]Итого!CJ89-'[2]V_МО__был 22'!CJ95</f>
        <v>0</v>
      </c>
      <c r="CK95" s="42">
        <f>[4]Итого!CK89-'[2]V_МО__был 22'!CK95</f>
        <v>0</v>
      </c>
      <c r="CL95" s="42">
        <f>[4]Итого!CL89-'[2]V_МО__был 22'!CL95</f>
        <v>0</v>
      </c>
      <c r="CM95" s="42">
        <f>[4]Итого!CM89-'[2]V_МО__был 22'!CM95</f>
        <v>0</v>
      </c>
      <c r="CN95" s="42">
        <f>[4]Итого!CN89-'[2]V_МО__был 22'!CN95</f>
        <v>0</v>
      </c>
      <c r="CO95" s="42">
        <f>[4]Итого!CO89-'[2]V_МО__был 22'!CO95</f>
        <v>0</v>
      </c>
      <c r="CP95" s="42">
        <f>[4]Итого!CP89-'[2]V_МО__был 22'!CP95</f>
        <v>0</v>
      </c>
      <c r="CQ95" s="42">
        <f>[4]Итого!CQ89-'[2]V_МО__был 22'!CQ95</f>
        <v>0</v>
      </c>
      <c r="CR95" s="42">
        <f>[4]Итого!CR89-'[2]V_МО__был 22'!CR95</f>
        <v>0</v>
      </c>
      <c r="CS95" s="42">
        <f>[4]Итого!CS89-'[2]V_МО__был 22'!CS95</f>
        <v>0</v>
      </c>
      <c r="CT95" s="42">
        <f>[4]Итого!CT89-'[2]V_МО__был 22'!CT95</f>
        <v>0</v>
      </c>
      <c r="CU95" s="42">
        <f>[4]Итого!CU89-'[2]V_МО__был 22'!CU95</f>
        <v>0</v>
      </c>
      <c r="CV95" s="42">
        <f>[4]Итого!CV89-'[2]V_МО__был 22'!CV95</f>
        <v>0</v>
      </c>
      <c r="CW95" s="42">
        <f>[4]Итого!CW89-'[2]V_МО__был 22'!CW95</f>
        <v>0</v>
      </c>
      <c r="CX95" s="42">
        <f>[4]Итого!CX89-'[2]V_МО__был 22'!CX95</f>
        <v>0</v>
      </c>
      <c r="CY95" s="42">
        <f>[4]Итого!CY89-'[2]V_МО__был 22'!CY95</f>
        <v>0</v>
      </c>
      <c r="CZ95" s="42">
        <f>[4]Итого!CZ89-'[2]V_МО__был 22'!CZ95</f>
        <v>0</v>
      </c>
      <c r="DA95" s="42">
        <f>[4]Итого!DA89-'[2]V_МО__был 22'!DA95</f>
        <v>0</v>
      </c>
      <c r="DB95" s="42">
        <f>[4]Итого!DB89-'[2]V_МО__был 22'!DB95</f>
        <v>0</v>
      </c>
      <c r="DC95" s="42">
        <f>[4]Итого!DC89-'[2]V_МО__был 22'!DC95</f>
        <v>0</v>
      </c>
      <c r="DD95" s="42">
        <f>[4]Итого!DD89-'[2]V_МО__был 22'!DD95</f>
        <v>0</v>
      </c>
      <c r="DE95" s="42">
        <f>[4]Итого!DE89-'[2]V_МО__был 22'!DE95</f>
        <v>0</v>
      </c>
      <c r="DF95" s="42">
        <f>[4]Итого!DF89-'[2]V_МО__был 22'!DF95</f>
        <v>0</v>
      </c>
      <c r="DG95" s="42">
        <f>[4]Итого!DG89-'[2]V_МО__был 22'!DG95</f>
        <v>0</v>
      </c>
      <c r="DH95" s="42">
        <f>[4]Итого!DH89-'[2]V_МО__был 22'!DH95</f>
        <v>0</v>
      </c>
      <c r="DI95" s="42">
        <f>[4]Итого!DI89-'[2]V_МО__был 22'!DI95</f>
        <v>0</v>
      </c>
      <c r="DJ95" s="42">
        <f>[4]Итого!DJ89-'[2]V_МО__был 22'!DJ95</f>
        <v>0</v>
      </c>
      <c r="DK95" s="42">
        <f>[4]Итого!DK89-'[2]V_МО__был 22'!DK95</f>
        <v>0</v>
      </c>
      <c r="DL95" s="42">
        <f>[4]Итого!DL89-'[2]V_МО__был 22'!DL95</f>
        <v>0</v>
      </c>
      <c r="DM95" s="42">
        <f>[4]Итого!DM89-'[2]V_МО__был 22'!DM95</f>
        <v>0</v>
      </c>
      <c r="DN95" s="42">
        <f>[4]Итого!DN89-'[2]V_МО__был 22'!DN95</f>
        <v>0</v>
      </c>
      <c r="DO95" s="42">
        <f>[4]Итого!DO89-'[2]V_МО__был 22'!DO95</f>
        <v>0</v>
      </c>
      <c r="DP95" s="42">
        <f>[4]Итого!DP89-'[2]V_МО__был 22'!DP95</f>
        <v>0</v>
      </c>
      <c r="DQ95" s="42">
        <f>[4]Итого!DQ89-'[2]V_МО__был 22'!DQ95</f>
        <v>0</v>
      </c>
      <c r="DR95" s="42">
        <f>[4]Итого!DR89-'[2]V_МО__был 22'!DR95</f>
        <v>0</v>
      </c>
      <c r="DS95" s="48">
        <f>[4]Итого!DS89-'[2]V_МО__был 22'!DS95</f>
        <v>0</v>
      </c>
      <c r="DT95" s="48">
        <f>[4]Итого!DT89-'[2]V_МО__был 22'!DT95</f>
        <v>0</v>
      </c>
      <c r="DU95" s="48">
        <f>[4]Итого!DU89-'[2]V_МО__был 22'!DU95</f>
        <v>0</v>
      </c>
      <c r="DV95" s="42">
        <f>[4]Итого!DV89-'[2]V_МО__был 22'!DV95</f>
        <v>0</v>
      </c>
      <c r="DW95" s="40">
        <f>[4]Итого!DW89-'[2]V_МО__был 22'!DW95</f>
        <v>0</v>
      </c>
      <c r="DX95" s="43">
        <f>[4]Итого!DX89-'[2]V_МО__был 22'!DX95</f>
        <v>0</v>
      </c>
      <c r="DY95" s="41">
        <f>[4]Итого!DY89-'[2]V_МО__был 22'!DY95</f>
        <v>0</v>
      </c>
      <c r="DZ95" s="42">
        <f>[4]Итого!DZ89-'[2]V_МО__был 22'!DZ95</f>
        <v>0</v>
      </c>
      <c r="EA95" s="42">
        <f>[4]Итого!EA89-'[2]V_МО__был 22'!EA95</f>
        <v>0</v>
      </c>
      <c r="EB95" s="42">
        <f>[4]Итого!EB89-'[2]V_МО__был 22'!EB95</f>
        <v>0</v>
      </c>
      <c r="EC95" s="41">
        <f>[4]Итого!EC89-'[2]V_МО__был 22'!EC95</f>
        <v>0</v>
      </c>
      <c r="ED95" s="42">
        <f>[4]Итого!ED89-'[2]V_МО__был 22'!ED95</f>
        <v>0</v>
      </c>
      <c r="EE95" s="42">
        <f>[4]Итого!EE89-'[2]V_МО__был 22'!EE95</f>
        <v>0</v>
      </c>
      <c r="EF95" s="42">
        <f>[4]Итого!EF89-'[2]V_МО__был 22'!EF95</f>
        <v>0</v>
      </c>
      <c r="EG95" s="42">
        <f>[4]Итого!EG89-'[2]V_МО__был 22'!EG95</f>
        <v>0</v>
      </c>
      <c r="EH95" s="42">
        <f>[4]Итого!EH89-'[2]V_МО__был 22'!EH95</f>
        <v>0</v>
      </c>
      <c r="EI95" s="42">
        <f>[4]Итого!EI89-'[2]V_МО__был 22'!EI95</f>
        <v>0</v>
      </c>
      <c r="EJ95" s="42">
        <f>[4]Итого!EJ89-'[2]V_МО__был 22'!EJ95</f>
        <v>0</v>
      </c>
      <c r="EK95" s="42">
        <f>[4]Итого!EK89-'[2]V_МО__был 22'!EK95</f>
        <v>0</v>
      </c>
      <c r="EL95" s="42">
        <f>[4]Итого!EL89-'[2]V_МО__был 22'!EL95</f>
        <v>0</v>
      </c>
      <c r="EM95" s="42">
        <f>[4]Итого!EM89-'[2]V_МО__был 22'!EM95</f>
        <v>0</v>
      </c>
      <c r="EN95" s="41">
        <f>[4]Итого!EN89-'[2]V_МО__был 22'!EN95</f>
        <v>0</v>
      </c>
      <c r="EO95" s="42">
        <f>[4]Итого!EO89-'[2]V_МО__был 22'!EO95</f>
        <v>0</v>
      </c>
      <c r="EP95" s="41">
        <f>[4]Итого!EP89-'[2]V_МО__был 22'!EP95</f>
        <v>0</v>
      </c>
      <c r="EQ95" s="42">
        <f>[4]Итого!EQ89-'[2]V_МО__был 22'!EQ95</f>
        <v>0</v>
      </c>
      <c r="ER95" s="42">
        <f>[4]Итого!ER89-'[2]V_МО__был 22'!ER95</f>
        <v>0</v>
      </c>
      <c r="ES95" s="42">
        <f>[4]Итого!ES89-'[2]V_МО__был 22'!ES95</f>
        <v>0</v>
      </c>
      <c r="ET95" s="42">
        <f>[4]Итого!ET89-'[2]V_МО__был 22'!ET95</f>
        <v>0</v>
      </c>
      <c r="EU95" s="42">
        <f>[4]Итого!EU89-'[2]V_МО__был 22'!EU95</f>
        <v>0</v>
      </c>
      <c r="EV95" s="42">
        <f>[4]Итого!EV89-'[2]V_МО__был 22'!EV95</f>
        <v>0</v>
      </c>
      <c r="EW95" s="42">
        <f>[4]Итого!EW89-'[2]V_МО__был 22'!EW95</f>
        <v>0</v>
      </c>
      <c r="EX95" s="42">
        <f>[4]Итого!EX89-'[2]V_МО__был 22'!EX95</f>
        <v>0</v>
      </c>
      <c r="EY95" s="42">
        <f>[4]Итого!EY89-'[2]V_МО__был 22'!EY95</f>
        <v>0</v>
      </c>
      <c r="EZ95" s="42">
        <f>[4]Итого!EZ89-'[2]V_МО__был 22'!EZ95</f>
        <v>0</v>
      </c>
      <c r="FA95" s="42">
        <f>[4]Итого!FA89-'[2]V_МО__был 22'!FA95</f>
        <v>0</v>
      </c>
      <c r="FB95" s="42">
        <f>[4]Итого!FB89-'[2]V_МО__был 22'!FB95</f>
        <v>0</v>
      </c>
      <c r="FC95" s="42">
        <f>[4]Итого!FC89-'[2]V_МО__был 22'!FC95</f>
        <v>0</v>
      </c>
      <c r="FD95" s="42">
        <f>[4]Итого!FD89-'[2]V_МО__был 22'!FD95</f>
        <v>0</v>
      </c>
      <c r="FE95" s="42">
        <f>[4]Итого!FE89-'[2]V_МО__был 22'!FE95</f>
        <v>0</v>
      </c>
      <c r="FF95" s="42">
        <f>[4]Итого!FF89-'[2]V_МО__был 22'!FF95</f>
        <v>0</v>
      </c>
      <c r="FG95" s="42">
        <f>[4]Итого!FG89-'[2]V_МО__был 22'!FG95</f>
        <v>0</v>
      </c>
      <c r="FH95" s="49">
        <f t="shared" si="86"/>
        <v>0</v>
      </c>
      <c r="FI95" s="42"/>
      <c r="FJ95" s="42"/>
      <c r="FK95" s="42"/>
      <c r="FL95" s="40">
        <f t="shared" si="87"/>
        <v>0</v>
      </c>
      <c r="FM95" s="42"/>
      <c r="FN95" s="42"/>
      <c r="FO95" s="42"/>
    </row>
    <row r="96" spans="1:171" ht="23.25" x14ac:dyDescent="0.3">
      <c r="A96" s="37">
        <f t="shared" si="88"/>
        <v>73</v>
      </c>
      <c r="B96" s="71" t="s">
        <v>301</v>
      </c>
      <c r="C96" s="68"/>
      <c r="D96" s="40">
        <f t="shared" si="82"/>
        <v>0</v>
      </c>
      <c r="E96" s="41">
        <f t="shared" si="91"/>
        <v>0</v>
      </c>
      <c r="F96" s="42">
        <f t="shared" si="90"/>
        <v>0</v>
      </c>
      <c r="G96" s="42">
        <f t="shared" si="90"/>
        <v>0</v>
      </c>
      <c r="H96" s="42">
        <f t="shared" si="90"/>
        <v>0</v>
      </c>
      <c r="I96" s="42">
        <f t="shared" si="90"/>
        <v>0</v>
      </c>
      <c r="J96" s="41">
        <f t="shared" si="93"/>
        <v>0</v>
      </c>
      <c r="K96" s="42">
        <f>[1]V_МО_ФАКТ!K96-'[2]V_МО__был 22'!K96</f>
        <v>0</v>
      </c>
      <c r="L96" s="42">
        <f>[1]V_МО_ФАКТ!L96-'[2]V_МО__был 22'!L96</f>
        <v>0</v>
      </c>
      <c r="M96" s="42">
        <f>[1]V_МО_ФАКТ!M96-'[2]V_МО__был 22'!M96</f>
        <v>0</v>
      </c>
      <c r="N96" s="42">
        <f>[1]V_МО_ФАКТ!N96-'[2]V_МО__был 22'!N96</f>
        <v>0</v>
      </c>
      <c r="O96" s="41">
        <f t="shared" si="94"/>
        <v>0</v>
      </c>
      <c r="P96" s="42">
        <f>[1]V_МО_ФАКТ!P96-'[2]V_МО__был 22'!P96</f>
        <v>0</v>
      </c>
      <c r="Q96" s="42">
        <f>[1]V_МО_ФАКТ!Q96-'[2]V_МО__был 22'!Q96</f>
        <v>0</v>
      </c>
      <c r="R96" s="42">
        <f>[1]V_МО_ФАКТ!R96-'[2]V_МО__был 22'!R96</f>
        <v>0</v>
      </c>
      <c r="S96" s="42">
        <f>[1]V_МО_ФАКТ!S96-'[2]V_МО__был 22'!S96</f>
        <v>0</v>
      </c>
      <c r="T96" s="42">
        <f>[1]V_МО_ФАКТ!T96-'[2]V_МО__был 22'!T96</f>
        <v>0</v>
      </c>
      <c r="U96" s="42">
        <f>[1]V_МО_ФАКТ!U96-'[2]V_МО__был 22'!U96</f>
        <v>0</v>
      </c>
      <c r="V96" s="42"/>
      <c r="W96" s="41">
        <f>[1]V_МО_ФАКТ!W96-'[2]V_МО__был 22'!W96</f>
        <v>0</v>
      </c>
      <c r="X96" s="42">
        <f>[1]V_МО_ФАКТ!X96-'[2]V_МО__был 22'!X96</f>
        <v>0</v>
      </c>
      <c r="Y96" s="42">
        <f>[1]V_МО_ФАКТ!Y96-'[2]V_МО__был 22'!Y96</f>
        <v>0</v>
      </c>
      <c r="Z96" s="42">
        <f>[1]V_МО_ФАКТ!Z96-'[2]V_МО__был 22'!Z96</f>
        <v>0</v>
      </c>
      <c r="AA96" s="41">
        <f t="shared" si="101"/>
        <v>0</v>
      </c>
      <c r="AB96" s="42">
        <f>[1]V_МО_ФАКТ!AB96-'[2]V_МО__был 22'!AB96</f>
        <v>0</v>
      </c>
      <c r="AC96" s="42">
        <f>[1]V_МО_ФАКТ!AC96-'[2]V_МО__был 22'!AC96</f>
        <v>0</v>
      </c>
      <c r="AD96" s="41">
        <f t="shared" si="95"/>
        <v>0</v>
      </c>
      <c r="AE96" s="42">
        <f>[1]V_МО_ФАКТ!AE96-'[2]V_МО__был 22'!AE96</f>
        <v>0</v>
      </c>
      <c r="AF96" s="42">
        <f>[1]V_МО_ФАКТ!AF96-'[2]V_МО__был 22'!AF96</f>
        <v>0</v>
      </c>
      <c r="AG96" s="42">
        <f>[1]V_МО_ФАКТ!AG96-'[2]V_МО__был 22'!AG96</f>
        <v>0</v>
      </c>
      <c r="AH96" s="42">
        <f>[1]V_МО_ФАКТ!AH96-'[2]V_МО__был 22'!AH96</f>
        <v>0</v>
      </c>
      <c r="AI96" s="42">
        <f>[1]V_МО_ФАКТ!AI96-'[2]V_МО__был 22'!AI96</f>
        <v>0</v>
      </c>
      <c r="AJ96" s="42">
        <f>[1]V_МО_ФАКТ!AJ96-'[2]V_МО__был 22'!AJ96</f>
        <v>0</v>
      </c>
      <c r="AK96" s="41">
        <f t="shared" si="96"/>
        <v>0</v>
      </c>
      <c r="AL96" s="42">
        <f>[3]V_МО_ФАКТ!AL96-'[2]V_МО__был 22'!AL96</f>
        <v>0</v>
      </c>
      <c r="AM96" s="42">
        <f>[3]V_МО_ФАКТ!AM96-'[2]V_МО__был 22'!AM96</f>
        <v>0</v>
      </c>
      <c r="AN96" s="42">
        <f>[1]V_МО_ФАКТ!AN96-'[2]V_МО__был 22'!AN96</f>
        <v>0</v>
      </c>
      <c r="AO96" s="42"/>
      <c r="AP96" s="43">
        <f t="shared" si="97"/>
        <v>0</v>
      </c>
      <c r="AQ96" s="42">
        <f>[3]V_МО_ФАКТ!AQ96-'[2]V_МО__был 22'!AQ96</f>
        <v>0</v>
      </c>
      <c r="AR96" s="42">
        <f>[3]V_МО_ФАКТ!AR96-'[2]V_МО__был 22'!AR96</f>
        <v>0</v>
      </c>
      <c r="AS96" s="42">
        <f>[3]V_МО_ФАКТ!AS96-'[2]V_МО__был 22'!AS96</f>
        <v>0</v>
      </c>
      <c r="AT96" s="43">
        <f t="shared" si="83"/>
        <v>0</v>
      </c>
      <c r="AU96" s="41">
        <f t="shared" si="84"/>
        <v>0</v>
      </c>
      <c r="AV96" s="41">
        <v>0</v>
      </c>
      <c r="AW96" s="42">
        <v>0</v>
      </c>
      <c r="AX96" s="42"/>
      <c r="AY96" s="42"/>
      <c r="AZ96" s="42"/>
      <c r="BA96" s="42"/>
      <c r="BB96" s="42"/>
      <c r="BC96" s="42">
        <f>[3]V_МО_ФАКТ!BC96-'[2]V_МО__был 22'!BC96</f>
        <v>0</v>
      </c>
      <c r="BD96" s="45">
        <f t="shared" si="85"/>
        <v>0</v>
      </c>
      <c r="BE96" s="42">
        <f>[3]V_МО_ФАКТ!BE96-'[2]V_МО__был 22'!BE96</f>
        <v>0</v>
      </c>
      <c r="BF96" s="42">
        <f>[3]V_МО_ФАКТ!BF96-'[2]V_МО__был 22'!BF96</f>
        <v>0</v>
      </c>
      <c r="BG96" s="42">
        <f>[3]V_МО_ФАКТ!BG96-'[2]V_МО__был 22'!BG96</f>
        <v>0</v>
      </c>
      <c r="BH96" s="46">
        <f t="shared" si="98"/>
        <v>0</v>
      </c>
      <c r="BI96" s="42">
        <f>[3]V_МО_ФАКТ!BI96-'[2]V_МО__был 22'!BI96</f>
        <v>0</v>
      </c>
      <c r="BJ96" s="42">
        <f>[3]V_МО_ФАКТ!BJ96-'[2]V_МО__был 22'!BJ96</f>
        <v>0</v>
      </c>
      <c r="BK96" s="42">
        <f>[3]V_МО_ФАКТ!BK96-'[2]V_МО__был 22'!BK96</f>
        <v>0</v>
      </c>
      <c r="BL96" s="42">
        <f>[3]V_МО_ФАКТ!BL96-'[2]V_МО__был 22'!BL96</f>
        <v>0</v>
      </c>
      <c r="BM96" s="46">
        <f t="shared" si="99"/>
        <v>0</v>
      </c>
      <c r="BN96" s="42">
        <f>[3]V_МО_ФАКТ!BN96-'[2]V_МО__был 22'!BN96</f>
        <v>0</v>
      </c>
      <c r="BO96" s="42">
        <f>[3]V_МО_ФАКТ!BO96-'[2]V_МО__был 22'!BO96</f>
        <v>0</v>
      </c>
      <c r="BP96" s="42">
        <f>[3]V_МО_ФАКТ!BP96-'[2]V_МО__был 22'!BP96</f>
        <v>9</v>
      </c>
      <c r="BQ96" s="46">
        <f t="shared" si="100"/>
        <v>0</v>
      </c>
      <c r="BR96" s="42">
        <f>[3]V_МО_ФАКТ!BR96-'[2]V_МО__был 22'!BR96</f>
        <v>0</v>
      </c>
      <c r="BS96" s="42">
        <f>[3]V_МО_ФАКТ!BS96-'[2]V_МО__был 22'!BS96</f>
        <v>0</v>
      </c>
      <c r="BT96" s="42">
        <f>[3]V_МО_ФАКТ!BT96-'[2]V_МО__был 22'!BT96</f>
        <v>0</v>
      </c>
      <c r="BU96" s="42">
        <f>[3]V_МО_ФАКТ!BU96-'[2]V_МО__был 22'!BU96</f>
        <v>0</v>
      </c>
      <c r="BV96" s="42">
        <f>[3]V_МО_ФАКТ!BV96-'[2]V_МО__был 22'!BV96</f>
        <v>0</v>
      </c>
      <c r="BW96" s="42">
        <f>[3]V_МО_ФАКТ!BW96-'[2]V_МО__был 22'!BW96</f>
        <v>0</v>
      </c>
      <c r="BX96" s="42">
        <f>[3]V_МО_ФАКТ!BX96-'[2]V_МО__был 22'!BX96</f>
        <v>0</v>
      </c>
      <c r="BY96" s="42">
        <f>[3]V_МО_ФАКТ!BY96-'[2]V_МО__был 22'!BY96</f>
        <v>0</v>
      </c>
      <c r="BZ96" s="40">
        <f t="shared" si="102"/>
        <v>0</v>
      </c>
      <c r="CA96" s="43">
        <f t="shared" si="89"/>
        <v>0</v>
      </c>
      <c r="CB96" s="42">
        <f>[4]Итого!CB90-'[2]V_МО__был 22'!CB96</f>
        <v>0</v>
      </c>
      <c r="CC96" s="42">
        <f>[4]Итого!CC90-'[2]V_МО__был 22'!CC96</f>
        <v>0</v>
      </c>
      <c r="CD96" s="42">
        <f>[4]Итого!CD90-'[2]V_МО__был 22'!CD96</f>
        <v>0</v>
      </c>
      <c r="CE96" s="42">
        <f>[4]Итого!CE90-'[2]V_МО__был 22'!CE96</f>
        <v>0</v>
      </c>
      <c r="CF96" s="41">
        <f>[4]Итого!CF90-'[2]V_МО__был 22'!CF96</f>
        <v>0</v>
      </c>
      <c r="CG96" s="42">
        <f>[4]Итого!CG90-'[2]V_МО__был 22'!CG96</f>
        <v>0</v>
      </c>
      <c r="CH96" s="42">
        <f>[4]Итого!CH90-'[2]V_МО__был 22'!CH96</f>
        <v>0</v>
      </c>
      <c r="CI96" s="42">
        <f>[4]Итого!CI90-'[2]V_МО__был 22'!CI96</f>
        <v>0</v>
      </c>
      <c r="CJ96" s="42">
        <f>[4]Итого!CJ90-'[2]V_МО__был 22'!CJ96</f>
        <v>0</v>
      </c>
      <c r="CK96" s="42">
        <f>[4]Итого!CK90-'[2]V_МО__был 22'!CK96</f>
        <v>0</v>
      </c>
      <c r="CL96" s="42">
        <f>[4]Итого!CL90-'[2]V_МО__был 22'!CL96</f>
        <v>0</v>
      </c>
      <c r="CM96" s="42">
        <f>[4]Итого!CM90-'[2]V_МО__был 22'!CM96</f>
        <v>0</v>
      </c>
      <c r="CN96" s="42">
        <f>[4]Итого!CN90-'[2]V_МО__был 22'!CN96</f>
        <v>0</v>
      </c>
      <c r="CO96" s="42">
        <f>[4]Итого!CO90-'[2]V_МО__был 22'!CO96</f>
        <v>0</v>
      </c>
      <c r="CP96" s="42">
        <f>[4]Итого!CP90-'[2]V_МО__был 22'!CP96</f>
        <v>0</v>
      </c>
      <c r="CQ96" s="42">
        <f>[4]Итого!CQ90-'[2]V_МО__был 22'!CQ96</f>
        <v>0</v>
      </c>
      <c r="CR96" s="42">
        <f>[4]Итого!CR90-'[2]V_МО__был 22'!CR96</f>
        <v>0</v>
      </c>
      <c r="CS96" s="42">
        <f>[4]Итого!CS90-'[2]V_МО__был 22'!CS96</f>
        <v>0</v>
      </c>
      <c r="CT96" s="42">
        <f>[4]Итого!CT90-'[2]V_МО__был 22'!CT96</f>
        <v>0</v>
      </c>
      <c r="CU96" s="42">
        <f>[4]Итого!CU90-'[2]V_МО__был 22'!CU96</f>
        <v>0</v>
      </c>
      <c r="CV96" s="42">
        <f>[4]Итого!CV90-'[2]V_МО__был 22'!CV96</f>
        <v>0</v>
      </c>
      <c r="CW96" s="42">
        <f>[4]Итого!CW90-'[2]V_МО__был 22'!CW96</f>
        <v>0</v>
      </c>
      <c r="CX96" s="42">
        <f>[4]Итого!CX90-'[2]V_МО__был 22'!CX96</f>
        <v>0</v>
      </c>
      <c r="CY96" s="42">
        <f>[4]Итого!CY90-'[2]V_МО__был 22'!CY96</f>
        <v>0</v>
      </c>
      <c r="CZ96" s="42">
        <f>[4]Итого!CZ90-'[2]V_МО__был 22'!CZ96</f>
        <v>0</v>
      </c>
      <c r="DA96" s="42">
        <f>[4]Итого!DA90-'[2]V_МО__был 22'!DA96</f>
        <v>0</v>
      </c>
      <c r="DB96" s="42">
        <f>[4]Итого!DB90-'[2]V_МО__был 22'!DB96</f>
        <v>0</v>
      </c>
      <c r="DC96" s="42">
        <f>[4]Итого!DC90-'[2]V_МО__был 22'!DC96</f>
        <v>0</v>
      </c>
      <c r="DD96" s="42">
        <f>[4]Итого!DD90-'[2]V_МО__был 22'!DD96</f>
        <v>0</v>
      </c>
      <c r="DE96" s="42">
        <f>[4]Итого!DE90-'[2]V_МО__был 22'!DE96</f>
        <v>0</v>
      </c>
      <c r="DF96" s="42">
        <f>[4]Итого!DF90-'[2]V_МО__был 22'!DF96</f>
        <v>0</v>
      </c>
      <c r="DG96" s="42">
        <f>[4]Итого!DG90-'[2]V_МО__был 22'!DG96</f>
        <v>0</v>
      </c>
      <c r="DH96" s="42">
        <f>[4]Итого!DH90-'[2]V_МО__был 22'!DH96</f>
        <v>0</v>
      </c>
      <c r="DI96" s="42">
        <f>[4]Итого!DI90-'[2]V_МО__был 22'!DI96</f>
        <v>0</v>
      </c>
      <c r="DJ96" s="42">
        <f>[4]Итого!DJ90-'[2]V_МО__был 22'!DJ96</f>
        <v>0</v>
      </c>
      <c r="DK96" s="42">
        <f>[4]Итого!DK90-'[2]V_МО__был 22'!DK96</f>
        <v>0</v>
      </c>
      <c r="DL96" s="42">
        <f>[4]Итого!DL90-'[2]V_МО__был 22'!DL96</f>
        <v>0</v>
      </c>
      <c r="DM96" s="42">
        <f>[4]Итого!DM90-'[2]V_МО__был 22'!DM96</f>
        <v>0</v>
      </c>
      <c r="DN96" s="42">
        <f>[4]Итого!DN90-'[2]V_МО__был 22'!DN96</f>
        <v>0</v>
      </c>
      <c r="DO96" s="42">
        <f>[4]Итого!DO90-'[2]V_МО__был 22'!DO96</f>
        <v>0</v>
      </c>
      <c r="DP96" s="42">
        <f>[4]Итого!DP90-'[2]V_МО__был 22'!DP96</f>
        <v>0</v>
      </c>
      <c r="DQ96" s="42">
        <f>[4]Итого!DQ90-'[2]V_МО__был 22'!DQ96</f>
        <v>0</v>
      </c>
      <c r="DR96" s="42">
        <f>[4]Итого!DR90-'[2]V_МО__был 22'!DR96</f>
        <v>0</v>
      </c>
      <c r="DS96" s="48">
        <f>[4]Итого!DS90-'[2]V_МО__был 22'!DS96</f>
        <v>0</v>
      </c>
      <c r="DT96" s="48">
        <f>[4]Итого!DT90-'[2]V_МО__был 22'!DT96</f>
        <v>0</v>
      </c>
      <c r="DU96" s="48">
        <f>[4]Итого!DU90-'[2]V_МО__был 22'!DU96</f>
        <v>0</v>
      </c>
      <c r="DV96" s="42">
        <f>[4]Итого!DV90-'[2]V_МО__был 22'!DV96</f>
        <v>0</v>
      </c>
      <c r="DW96" s="40">
        <f>[4]Итого!DW90-'[2]V_МО__был 22'!DW96</f>
        <v>0</v>
      </c>
      <c r="DX96" s="43">
        <f>[4]Итого!DX90-'[2]V_МО__был 22'!DX96</f>
        <v>0</v>
      </c>
      <c r="DY96" s="41">
        <f>[4]Итого!DY90-'[2]V_МО__был 22'!DY96</f>
        <v>0</v>
      </c>
      <c r="DZ96" s="42">
        <f>[4]Итого!DZ90-'[2]V_МО__был 22'!DZ96</f>
        <v>0</v>
      </c>
      <c r="EA96" s="42">
        <f>[4]Итого!EA90-'[2]V_МО__был 22'!EA96</f>
        <v>0</v>
      </c>
      <c r="EB96" s="42">
        <f>[4]Итого!EB90-'[2]V_МО__был 22'!EB96</f>
        <v>0</v>
      </c>
      <c r="EC96" s="41">
        <f>[4]Итого!EC90-'[2]V_МО__был 22'!EC96</f>
        <v>0</v>
      </c>
      <c r="ED96" s="42">
        <f>[4]Итого!ED90-'[2]V_МО__был 22'!ED96</f>
        <v>0</v>
      </c>
      <c r="EE96" s="42">
        <f>[4]Итого!EE90-'[2]V_МО__был 22'!EE96</f>
        <v>0</v>
      </c>
      <c r="EF96" s="42">
        <f>[4]Итого!EF90-'[2]V_МО__был 22'!EF96</f>
        <v>0</v>
      </c>
      <c r="EG96" s="42">
        <f>[4]Итого!EG90-'[2]V_МО__был 22'!EG96</f>
        <v>0</v>
      </c>
      <c r="EH96" s="42">
        <f>[4]Итого!EH90-'[2]V_МО__был 22'!EH96</f>
        <v>0</v>
      </c>
      <c r="EI96" s="42">
        <f>[4]Итого!EI90-'[2]V_МО__был 22'!EI96</f>
        <v>0</v>
      </c>
      <c r="EJ96" s="42">
        <f>[4]Итого!EJ90-'[2]V_МО__был 22'!EJ96</f>
        <v>0</v>
      </c>
      <c r="EK96" s="42">
        <f>[4]Итого!EK90-'[2]V_МО__был 22'!EK96</f>
        <v>0</v>
      </c>
      <c r="EL96" s="42">
        <f>[4]Итого!EL90-'[2]V_МО__был 22'!EL96</f>
        <v>0</v>
      </c>
      <c r="EM96" s="42">
        <f>[4]Итого!EM90-'[2]V_МО__был 22'!EM96</f>
        <v>0</v>
      </c>
      <c r="EN96" s="41">
        <f>[4]Итого!EN90-'[2]V_МО__был 22'!EN96</f>
        <v>0</v>
      </c>
      <c r="EO96" s="42">
        <f>[4]Итого!EO90-'[2]V_МО__был 22'!EO96</f>
        <v>0</v>
      </c>
      <c r="EP96" s="41">
        <f>[4]Итого!EP90-'[2]V_МО__был 22'!EP96</f>
        <v>0</v>
      </c>
      <c r="EQ96" s="42">
        <f>[4]Итого!EQ90-'[2]V_МО__был 22'!EQ96</f>
        <v>0</v>
      </c>
      <c r="ER96" s="42">
        <f>[4]Итого!ER90-'[2]V_МО__был 22'!ER96</f>
        <v>0</v>
      </c>
      <c r="ES96" s="42">
        <f>[4]Итого!ES90-'[2]V_МО__был 22'!ES96</f>
        <v>0</v>
      </c>
      <c r="ET96" s="42">
        <f>[4]Итого!ET90-'[2]V_МО__был 22'!ET96</f>
        <v>0</v>
      </c>
      <c r="EU96" s="42">
        <f>[4]Итого!EU90-'[2]V_МО__был 22'!EU96</f>
        <v>0</v>
      </c>
      <c r="EV96" s="42">
        <f>[4]Итого!EV90-'[2]V_МО__был 22'!EV96</f>
        <v>0</v>
      </c>
      <c r="EW96" s="42">
        <f>[4]Итого!EW90-'[2]V_МО__был 22'!EW96</f>
        <v>0</v>
      </c>
      <c r="EX96" s="42">
        <f>[4]Итого!EX90-'[2]V_МО__был 22'!EX96</f>
        <v>0</v>
      </c>
      <c r="EY96" s="42">
        <f>[4]Итого!EY90-'[2]V_МО__был 22'!EY96</f>
        <v>0</v>
      </c>
      <c r="EZ96" s="42">
        <f>[4]Итого!EZ90-'[2]V_МО__был 22'!EZ96</f>
        <v>0</v>
      </c>
      <c r="FA96" s="42">
        <f>[4]Итого!FA90-'[2]V_МО__был 22'!FA96</f>
        <v>0</v>
      </c>
      <c r="FB96" s="42">
        <f>[4]Итого!FB90-'[2]V_МО__был 22'!FB96</f>
        <v>0</v>
      </c>
      <c r="FC96" s="42">
        <f>[4]Итого!FC90-'[2]V_МО__был 22'!FC96</f>
        <v>0</v>
      </c>
      <c r="FD96" s="42">
        <f>[4]Итого!FD90-'[2]V_МО__был 22'!FD96</f>
        <v>0</v>
      </c>
      <c r="FE96" s="42">
        <f>[4]Итого!FE90-'[2]V_МО__был 22'!FE96</f>
        <v>0</v>
      </c>
      <c r="FF96" s="42">
        <f>[4]Итого!FF90-'[2]V_МО__был 22'!FF96</f>
        <v>0</v>
      </c>
      <c r="FG96" s="42">
        <f>[4]Итого!FG90-'[2]V_МО__был 22'!FG96</f>
        <v>0</v>
      </c>
      <c r="FH96" s="49">
        <f t="shared" si="86"/>
        <v>0</v>
      </c>
      <c r="FI96" s="42"/>
      <c r="FJ96" s="42"/>
      <c r="FK96" s="42"/>
      <c r="FL96" s="40">
        <f t="shared" si="87"/>
        <v>0</v>
      </c>
      <c r="FM96" s="42"/>
      <c r="FN96" s="42"/>
      <c r="FO96" s="42"/>
    </row>
    <row r="97" spans="1:171" ht="23.25" x14ac:dyDescent="0.3">
      <c r="A97" s="37">
        <f t="shared" si="88"/>
        <v>74</v>
      </c>
      <c r="B97" s="71" t="s">
        <v>302</v>
      </c>
      <c r="C97" s="68"/>
      <c r="D97" s="40">
        <f t="shared" si="82"/>
        <v>0</v>
      </c>
      <c r="E97" s="41">
        <f t="shared" si="91"/>
        <v>0</v>
      </c>
      <c r="F97" s="42">
        <f t="shared" si="90"/>
        <v>0</v>
      </c>
      <c r="G97" s="42">
        <f t="shared" si="90"/>
        <v>0</v>
      </c>
      <c r="H97" s="42">
        <f t="shared" si="90"/>
        <v>0</v>
      </c>
      <c r="I97" s="42">
        <f t="shared" si="90"/>
        <v>0</v>
      </c>
      <c r="J97" s="41">
        <f t="shared" si="93"/>
        <v>0</v>
      </c>
      <c r="K97" s="42">
        <f>[1]V_МО_ФАКТ!K97-'[2]V_МО__был 22'!K97</f>
        <v>0</v>
      </c>
      <c r="L97" s="42">
        <f>[1]V_МО_ФАКТ!L97-'[2]V_МО__был 22'!L97</f>
        <v>0</v>
      </c>
      <c r="M97" s="42">
        <f>[1]V_МО_ФАКТ!M97-'[2]V_МО__был 22'!M97</f>
        <v>0</v>
      </c>
      <c r="N97" s="42">
        <f>[1]V_МО_ФАКТ!N97-'[2]V_МО__был 22'!N97</f>
        <v>0</v>
      </c>
      <c r="O97" s="41">
        <f t="shared" si="94"/>
        <v>0</v>
      </c>
      <c r="P97" s="42">
        <f>[1]V_МО_ФАКТ!P97-'[2]V_МО__был 22'!P97</f>
        <v>0</v>
      </c>
      <c r="Q97" s="42">
        <f>[1]V_МО_ФАКТ!Q97-'[2]V_МО__был 22'!Q97</f>
        <v>0</v>
      </c>
      <c r="R97" s="42">
        <f>[1]V_МО_ФАКТ!R97-'[2]V_МО__был 22'!R97</f>
        <v>0</v>
      </c>
      <c r="S97" s="42">
        <f>[1]V_МО_ФАКТ!S97-'[2]V_МО__был 22'!S97</f>
        <v>0</v>
      </c>
      <c r="T97" s="42">
        <f>[1]V_МО_ФАКТ!T97-'[2]V_МО__был 22'!T97</f>
        <v>0</v>
      </c>
      <c r="U97" s="42">
        <f>[1]V_МО_ФАКТ!U97-'[2]V_МО__был 22'!U97</f>
        <v>0</v>
      </c>
      <c r="V97" s="42"/>
      <c r="W97" s="41">
        <f>[1]V_МО_ФАКТ!W97-'[2]V_МО__был 22'!W97</f>
        <v>0</v>
      </c>
      <c r="X97" s="42">
        <f>[1]V_МО_ФАКТ!X97-'[2]V_МО__был 22'!X97</f>
        <v>0</v>
      </c>
      <c r="Y97" s="42">
        <f>[1]V_МО_ФАКТ!Y97-'[2]V_МО__был 22'!Y97</f>
        <v>0</v>
      </c>
      <c r="Z97" s="42">
        <f>[1]V_МО_ФАКТ!Z97-'[2]V_МО__был 22'!Z97</f>
        <v>0</v>
      </c>
      <c r="AA97" s="41">
        <f t="shared" si="101"/>
        <v>0</v>
      </c>
      <c r="AB97" s="42">
        <f>[1]V_МО_ФАКТ!AB97-'[2]V_МО__был 22'!AB97</f>
        <v>0</v>
      </c>
      <c r="AC97" s="42">
        <f>[1]V_МО_ФАКТ!AC97-'[2]V_МО__был 22'!AC97</f>
        <v>0</v>
      </c>
      <c r="AD97" s="41">
        <f t="shared" si="95"/>
        <v>0</v>
      </c>
      <c r="AE97" s="42">
        <f>[1]V_МО_ФАКТ!AE97-'[2]V_МО__был 22'!AE97</f>
        <v>0</v>
      </c>
      <c r="AF97" s="42">
        <f>[1]V_МО_ФАКТ!AF97-'[2]V_МО__был 22'!AF97</f>
        <v>0</v>
      </c>
      <c r="AG97" s="42">
        <f>[1]V_МО_ФАКТ!AG97-'[2]V_МО__был 22'!AG97</f>
        <v>0</v>
      </c>
      <c r="AH97" s="42">
        <f>[1]V_МО_ФАКТ!AH97-'[2]V_МО__был 22'!AH97</f>
        <v>0</v>
      </c>
      <c r="AI97" s="42">
        <f>[1]V_МО_ФАКТ!AI97-'[2]V_МО__был 22'!AI97</f>
        <v>0</v>
      </c>
      <c r="AJ97" s="42">
        <f>[1]V_МО_ФАКТ!AJ97-'[2]V_МО__был 22'!AJ97</f>
        <v>0</v>
      </c>
      <c r="AK97" s="41">
        <f t="shared" si="96"/>
        <v>0</v>
      </c>
      <c r="AL97" s="42">
        <f>[3]V_МО_ФАКТ!AL97-'[2]V_МО__был 22'!AL97</f>
        <v>0</v>
      </c>
      <c r="AM97" s="42">
        <f>[3]V_МО_ФАКТ!AM97-'[2]V_МО__был 22'!AM97</f>
        <v>0</v>
      </c>
      <c r="AN97" s="42">
        <f>[1]V_МО_ФАКТ!AN97-'[2]V_МО__был 22'!AN97</f>
        <v>0</v>
      </c>
      <c r="AO97" s="42"/>
      <c r="AP97" s="43">
        <f t="shared" si="97"/>
        <v>0</v>
      </c>
      <c r="AQ97" s="42">
        <f>[3]V_МО_ФАКТ!AQ97-'[2]V_МО__был 22'!AQ97</f>
        <v>0</v>
      </c>
      <c r="AR97" s="42">
        <f>[3]V_МО_ФАКТ!AR97-'[2]V_МО__был 22'!AR97</f>
        <v>0</v>
      </c>
      <c r="AS97" s="42">
        <f>[3]V_МО_ФАКТ!AS97-'[2]V_МО__был 22'!AS97</f>
        <v>0</v>
      </c>
      <c r="AT97" s="43">
        <f t="shared" si="83"/>
        <v>0</v>
      </c>
      <c r="AU97" s="41">
        <f t="shared" si="84"/>
        <v>0</v>
      </c>
      <c r="AV97" s="41">
        <v>0</v>
      </c>
      <c r="AW97" s="42">
        <v>0</v>
      </c>
      <c r="AX97" s="42"/>
      <c r="AY97" s="42"/>
      <c r="AZ97" s="42"/>
      <c r="BA97" s="42"/>
      <c r="BB97" s="42"/>
      <c r="BC97" s="42">
        <f>[3]V_МО_ФАКТ!BC97-'[2]V_МО__был 22'!BC97</f>
        <v>0</v>
      </c>
      <c r="BD97" s="45">
        <f t="shared" si="85"/>
        <v>0</v>
      </c>
      <c r="BE97" s="42">
        <f>[3]V_МО_ФАКТ!BE97-'[2]V_МО__был 22'!BE97</f>
        <v>0</v>
      </c>
      <c r="BF97" s="42">
        <f>[3]V_МО_ФАКТ!BF97-'[2]V_МО__был 22'!BF97</f>
        <v>0</v>
      </c>
      <c r="BG97" s="42">
        <f>[3]V_МО_ФАКТ!BG97-'[2]V_МО__был 22'!BG97</f>
        <v>0</v>
      </c>
      <c r="BH97" s="46">
        <f t="shared" si="98"/>
        <v>0</v>
      </c>
      <c r="BI97" s="42">
        <f>[3]V_МО_ФАКТ!BI97-'[2]V_МО__был 22'!BI97</f>
        <v>0</v>
      </c>
      <c r="BJ97" s="42">
        <f>[3]V_МО_ФАКТ!BJ97-'[2]V_МО__был 22'!BJ97</f>
        <v>0</v>
      </c>
      <c r="BK97" s="42">
        <f>[3]V_МО_ФАКТ!BK97-'[2]V_МО__был 22'!BK97</f>
        <v>0</v>
      </c>
      <c r="BL97" s="42">
        <f>[3]V_МО_ФАКТ!BL97-'[2]V_МО__был 22'!BL97</f>
        <v>0</v>
      </c>
      <c r="BM97" s="46">
        <f t="shared" si="99"/>
        <v>0</v>
      </c>
      <c r="BN97" s="42">
        <f>[3]V_МО_ФАКТ!BN97-'[2]V_МО__был 22'!BN97</f>
        <v>0</v>
      </c>
      <c r="BO97" s="42">
        <f>[3]V_МО_ФАКТ!BO97-'[2]V_МО__был 22'!BO97</f>
        <v>0</v>
      </c>
      <c r="BP97" s="42">
        <f>[3]V_МО_ФАКТ!BP97-'[2]V_МО__был 22'!BP97</f>
        <v>0</v>
      </c>
      <c r="BQ97" s="46">
        <f t="shared" si="100"/>
        <v>0</v>
      </c>
      <c r="BR97" s="42">
        <f>[3]V_МО_ФАКТ!BR97-'[2]V_МО__был 22'!BR97</f>
        <v>0</v>
      </c>
      <c r="BS97" s="42">
        <f>[3]V_МО_ФАКТ!BS97-'[2]V_МО__был 22'!BS97</f>
        <v>0</v>
      </c>
      <c r="BT97" s="42">
        <f>[3]V_МО_ФАКТ!BT97-'[2]V_МО__был 22'!BT97</f>
        <v>0</v>
      </c>
      <c r="BU97" s="42">
        <f>[3]V_МО_ФАКТ!BU97-'[2]V_МО__был 22'!BU97</f>
        <v>0</v>
      </c>
      <c r="BV97" s="42">
        <f>[3]V_МО_ФАКТ!BV97-'[2]V_МО__был 22'!BV97</f>
        <v>0</v>
      </c>
      <c r="BW97" s="42">
        <f>[3]V_МО_ФАКТ!BW97-'[2]V_МО__был 22'!BW97</f>
        <v>0</v>
      </c>
      <c r="BX97" s="42">
        <f>[3]V_МО_ФАКТ!BX97-'[2]V_МО__был 22'!BX97</f>
        <v>0</v>
      </c>
      <c r="BY97" s="42">
        <f>[3]V_МО_ФАКТ!BY97-'[2]V_МО__был 22'!BY97</f>
        <v>0</v>
      </c>
      <c r="BZ97" s="40">
        <f t="shared" si="102"/>
        <v>0</v>
      </c>
      <c r="CA97" s="43">
        <f t="shared" si="89"/>
        <v>0</v>
      </c>
      <c r="CB97" s="42">
        <f>[4]Итого!CB91-'[2]V_МО__был 22'!CB97</f>
        <v>0</v>
      </c>
      <c r="CC97" s="42">
        <f>[4]Итого!CC91-'[2]V_МО__был 22'!CC97</f>
        <v>0</v>
      </c>
      <c r="CD97" s="42">
        <f>[4]Итого!CD91-'[2]V_МО__был 22'!CD97</f>
        <v>0</v>
      </c>
      <c r="CE97" s="42">
        <f>[4]Итого!CE91-'[2]V_МО__был 22'!CE97</f>
        <v>0</v>
      </c>
      <c r="CF97" s="41">
        <f>[4]Итого!CF91-'[2]V_МО__был 22'!CF97</f>
        <v>0</v>
      </c>
      <c r="CG97" s="42">
        <f>[4]Итого!CG91-'[2]V_МО__был 22'!CG97</f>
        <v>0</v>
      </c>
      <c r="CH97" s="42">
        <f>[4]Итого!CH91-'[2]V_МО__был 22'!CH97</f>
        <v>0</v>
      </c>
      <c r="CI97" s="42">
        <f>[4]Итого!CI91-'[2]V_МО__был 22'!CI97</f>
        <v>0</v>
      </c>
      <c r="CJ97" s="42">
        <f>[4]Итого!CJ91-'[2]V_МО__был 22'!CJ97</f>
        <v>0</v>
      </c>
      <c r="CK97" s="42">
        <f>[4]Итого!CK91-'[2]V_МО__был 22'!CK97</f>
        <v>0</v>
      </c>
      <c r="CL97" s="42">
        <f>[4]Итого!CL91-'[2]V_МО__был 22'!CL97</f>
        <v>0</v>
      </c>
      <c r="CM97" s="42">
        <f>[4]Итого!CM91-'[2]V_МО__был 22'!CM97</f>
        <v>0</v>
      </c>
      <c r="CN97" s="42">
        <f>[4]Итого!CN91-'[2]V_МО__был 22'!CN97</f>
        <v>0</v>
      </c>
      <c r="CO97" s="42">
        <f>[4]Итого!CO91-'[2]V_МО__был 22'!CO97</f>
        <v>0</v>
      </c>
      <c r="CP97" s="42">
        <f>[4]Итого!CP91-'[2]V_МО__был 22'!CP97</f>
        <v>0</v>
      </c>
      <c r="CQ97" s="42">
        <f>[4]Итого!CQ91-'[2]V_МО__был 22'!CQ97</f>
        <v>0</v>
      </c>
      <c r="CR97" s="42">
        <f>[4]Итого!CR91-'[2]V_МО__был 22'!CR97</f>
        <v>0</v>
      </c>
      <c r="CS97" s="42">
        <f>[4]Итого!CS91-'[2]V_МО__был 22'!CS97</f>
        <v>0</v>
      </c>
      <c r="CT97" s="42">
        <f>[4]Итого!CT91-'[2]V_МО__был 22'!CT97</f>
        <v>0</v>
      </c>
      <c r="CU97" s="42">
        <f>[4]Итого!CU91-'[2]V_МО__был 22'!CU97</f>
        <v>0</v>
      </c>
      <c r="CV97" s="42">
        <f>[4]Итого!CV91-'[2]V_МО__был 22'!CV97</f>
        <v>0</v>
      </c>
      <c r="CW97" s="42">
        <f>[4]Итого!CW91-'[2]V_МО__был 22'!CW97</f>
        <v>0</v>
      </c>
      <c r="CX97" s="42">
        <f>[4]Итого!CX91-'[2]V_МО__был 22'!CX97</f>
        <v>0</v>
      </c>
      <c r="CY97" s="42">
        <f>[4]Итого!CY91-'[2]V_МО__был 22'!CY97</f>
        <v>0</v>
      </c>
      <c r="CZ97" s="42">
        <f>[4]Итого!CZ91-'[2]V_МО__был 22'!CZ97</f>
        <v>0</v>
      </c>
      <c r="DA97" s="42">
        <f>[4]Итого!DA91-'[2]V_МО__был 22'!DA97</f>
        <v>0</v>
      </c>
      <c r="DB97" s="42">
        <f>[4]Итого!DB91-'[2]V_МО__был 22'!DB97</f>
        <v>0</v>
      </c>
      <c r="DC97" s="42">
        <f>[4]Итого!DC91-'[2]V_МО__был 22'!DC97</f>
        <v>0</v>
      </c>
      <c r="DD97" s="42">
        <f>[4]Итого!DD91-'[2]V_МО__был 22'!DD97</f>
        <v>0</v>
      </c>
      <c r="DE97" s="42">
        <f>[4]Итого!DE91-'[2]V_МО__был 22'!DE97</f>
        <v>0</v>
      </c>
      <c r="DF97" s="42">
        <f>[4]Итого!DF91-'[2]V_МО__был 22'!DF97</f>
        <v>0</v>
      </c>
      <c r="DG97" s="42">
        <f>[4]Итого!DG91-'[2]V_МО__был 22'!DG97</f>
        <v>0</v>
      </c>
      <c r="DH97" s="42">
        <f>[4]Итого!DH91-'[2]V_МО__был 22'!DH97</f>
        <v>0</v>
      </c>
      <c r="DI97" s="42">
        <f>[4]Итого!DI91-'[2]V_МО__был 22'!DI97</f>
        <v>0</v>
      </c>
      <c r="DJ97" s="42">
        <f>[4]Итого!DJ91-'[2]V_МО__был 22'!DJ97</f>
        <v>0</v>
      </c>
      <c r="DK97" s="42">
        <f>[4]Итого!DK91-'[2]V_МО__был 22'!DK97</f>
        <v>0</v>
      </c>
      <c r="DL97" s="42">
        <f>[4]Итого!DL91-'[2]V_МО__был 22'!DL97</f>
        <v>0</v>
      </c>
      <c r="DM97" s="42">
        <f>[4]Итого!DM91-'[2]V_МО__был 22'!DM97</f>
        <v>0</v>
      </c>
      <c r="DN97" s="42">
        <f>[4]Итого!DN91-'[2]V_МО__был 22'!DN97</f>
        <v>0</v>
      </c>
      <c r="DO97" s="42">
        <f>[4]Итого!DO91-'[2]V_МО__был 22'!DO97</f>
        <v>0</v>
      </c>
      <c r="DP97" s="42">
        <f>[4]Итого!DP91-'[2]V_МО__был 22'!DP97</f>
        <v>0</v>
      </c>
      <c r="DQ97" s="42">
        <f>[4]Итого!DQ91-'[2]V_МО__был 22'!DQ97</f>
        <v>0</v>
      </c>
      <c r="DR97" s="42">
        <f>[4]Итого!DR91-'[2]V_МО__был 22'!DR97</f>
        <v>0</v>
      </c>
      <c r="DS97" s="48">
        <f>[4]Итого!DS91-'[2]V_МО__был 22'!DS97</f>
        <v>0</v>
      </c>
      <c r="DT97" s="48">
        <f>[4]Итого!DT91-'[2]V_МО__был 22'!DT97</f>
        <v>0</v>
      </c>
      <c r="DU97" s="48">
        <f>[4]Итого!DU91-'[2]V_МО__был 22'!DU97</f>
        <v>0</v>
      </c>
      <c r="DV97" s="42">
        <f>[4]Итого!DV91-'[2]V_МО__был 22'!DV97</f>
        <v>0</v>
      </c>
      <c r="DW97" s="40">
        <f>[4]Итого!DW91-'[2]V_МО__был 22'!DW97</f>
        <v>-4396</v>
      </c>
      <c r="DX97" s="43">
        <f>[4]Итого!DX91-'[2]V_МО__был 22'!DX97</f>
        <v>0</v>
      </c>
      <c r="DY97" s="41">
        <f>[4]Итого!DY91-'[2]V_МО__был 22'!DY97</f>
        <v>0</v>
      </c>
      <c r="DZ97" s="42">
        <f>[4]Итого!DZ91-'[2]V_МО__был 22'!DZ97</f>
        <v>0</v>
      </c>
      <c r="EA97" s="42">
        <f>[4]Итого!EA91-'[2]V_МО__был 22'!EA97</f>
        <v>0</v>
      </c>
      <c r="EB97" s="42">
        <f>[4]Итого!EB91-'[2]V_МО__был 22'!EB97</f>
        <v>0</v>
      </c>
      <c r="EC97" s="41">
        <f>[4]Итого!EC91-'[2]V_МО__был 22'!EC97</f>
        <v>0</v>
      </c>
      <c r="ED97" s="42">
        <f>[4]Итого!ED91-'[2]V_МО__был 22'!ED97</f>
        <v>0</v>
      </c>
      <c r="EE97" s="42">
        <f>[4]Итого!EE91-'[2]V_МО__был 22'!EE97</f>
        <v>0</v>
      </c>
      <c r="EF97" s="42">
        <f>[4]Итого!EF91-'[2]V_МО__был 22'!EF97</f>
        <v>0</v>
      </c>
      <c r="EG97" s="42">
        <f>[4]Итого!EG91-'[2]V_МО__был 22'!EG97</f>
        <v>0</v>
      </c>
      <c r="EH97" s="42">
        <f>[4]Итого!EH91-'[2]V_МО__был 22'!EH97</f>
        <v>0</v>
      </c>
      <c r="EI97" s="42">
        <f>[4]Итого!EI91-'[2]V_МО__был 22'!EI97</f>
        <v>0</v>
      </c>
      <c r="EJ97" s="42">
        <f>[4]Итого!EJ91-'[2]V_МО__был 22'!EJ97</f>
        <v>0</v>
      </c>
      <c r="EK97" s="42">
        <f>[4]Итого!EK91-'[2]V_МО__был 22'!EK97</f>
        <v>0</v>
      </c>
      <c r="EL97" s="42">
        <f>[4]Итого!EL91-'[2]V_МО__был 22'!EL97</f>
        <v>0</v>
      </c>
      <c r="EM97" s="42">
        <f>[4]Итого!EM91-'[2]V_МО__был 22'!EM97</f>
        <v>0</v>
      </c>
      <c r="EN97" s="41">
        <f>[4]Итого!EN91-'[2]V_МО__был 22'!EN97</f>
        <v>0</v>
      </c>
      <c r="EO97" s="42">
        <f>[4]Итого!EO91-'[2]V_МО__был 22'!EO97</f>
        <v>0</v>
      </c>
      <c r="EP97" s="41">
        <f>[4]Итого!EP91-'[2]V_МО__был 22'!EP97</f>
        <v>0</v>
      </c>
      <c r="EQ97" s="42">
        <f>[4]Итого!EQ91-'[2]V_МО__был 22'!EQ97</f>
        <v>0</v>
      </c>
      <c r="ER97" s="42">
        <f>[4]Итого!ER91-'[2]V_МО__был 22'!ER97</f>
        <v>0</v>
      </c>
      <c r="ES97" s="42">
        <f>[4]Итого!ES91-'[2]V_МО__был 22'!ES97</f>
        <v>0</v>
      </c>
      <c r="ET97" s="42">
        <f>[4]Итого!ET91-'[2]V_МО__был 22'!ET97</f>
        <v>0</v>
      </c>
      <c r="EU97" s="42">
        <f>[4]Итого!EU91-'[2]V_МО__был 22'!EU97</f>
        <v>0</v>
      </c>
      <c r="EV97" s="42">
        <f>[4]Итого!EV91-'[2]V_МО__был 22'!EV97</f>
        <v>0</v>
      </c>
      <c r="EW97" s="42">
        <f>[4]Итого!EW91-'[2]V_МО__был 22'!EW97</f>
        <v>0</v>
      </c>
      <c r="EX97" s="42">
        <f>[4]Итого!EX91-'[2]V_МО__был 22'!EX97</f>
        <v>0</v>
      </c>
      <c r="EY97" s="42">
        <f>[4]Итого!EY91-'[2]V_МО__был 22'!EY97</f>
        <v>0</v>
      </c>
      <c r="EZ97" s="42">
        <f>[4]Итого!EZ91-'[2]V_МО__был 22'!EZ97</f>
        <v>0</v>
      </c>
      <c r="FA97" s="42">
        <f>[4]Итого!FA91-'[2]V_МО__был 22'!FA97</f>
        <v>0</v>
      </c>
      <c r="FB97" s="42">
        <f>[4]Итого!FB91-'[2]V_МО__был 22'!FB97</f>
        <v>0</v>
      </c>
      <c r="FC97" s="42">
        <f>[4]Итого!FC91-'[2]V_МО__был 22'!FC97</f>
        <v>0</v>
      </c>
      <c r="FD97" s="42">
        <f>[4]Итого!FD91-'[2]V_МО__был 22'!FD97</f>
        <v>0</v>
      </c>
      <c r="FE97" s="42">
        <f>[4]Итого!FE91-'[2]V_МО__был 22'!FE97</f>
        <v>0</v>
      </c>
      <c r="FF97" s="42">
        <f>[4]Итого!FF91-'[2]V_МО__был 22'!FF97</f>
        <v>0</v>
      </c>
      <c r="FG97" s="42">
        <f>[4]Итого!FG91-'[2]V_МО__был 22'!FG97</f>
        <v>0</v>
      </c>
      <c r="FH97" s="49">
        <f t="shared" si="86"/>
        <v>0</v>
      </c>
      <c r="FI97" s="42"/>
      <c r="FJ97" s="42"/>
      <c r="FK97" s="42"/>
      <c r="FL97" s="40">
        <f t="shared" si="87"/>
        <v>0</v>
      </c>
      <c r="FM97" s="42"/>
      <c r="FN97" s="42"/>
      <c r="FO97" s="42"/>
    </row>
    <row r="98" spans="1:171" ht="23.25" x14ac:dyDescent="0.3">
      <c r="A98" s="37">
        <f t="shared" si="88"/>
        <v>75</v>
      </c>
      <c r="B98" s="71" t="s">
        <v>303</v>
      </c>
      <c r="C98" s="68"/>
      <c r="D98" s="40">
        <f t="shared" si="82"/>
        <v>0</v>
      </c>
      <c r="E98" s="41">
        <f t="shared" si="91"/>
        <v>0</v>
      </c>
      <c r="F98" s="42">
        <f t="shared" si="90"/>
        <v>0</v>
      </c>
      <c r="G98" s="42">
        <f t="shared" si="90"/>
        <v>0</v>
      </c>
      <c r="H98" s="42">
        <f t="shared" si="90"/>
        <v>0</v>
      </c>
      <c r="I98" s="42">
        <f t="shared" si="90"/>
        <v>0</v>
      </c>
      <c r="J98" s="41">
        <f t="shared" si="93"/>
        <v>0</v>
      </c>
      <c r="K98" s="42">
        <f>[1]V_МО_ФАКТ!K98-'[2]V_МО__был 22'!K98</f>
        <v>0</v>
      </c>
      <c r="L98" s="42">
        <f>[1]V_МО_ФАКТ!L98-'[2]V_МО__был 22'!L98</f>
        <v>0</v>
      </c>
      <c r="M98" s="42">
        <f>[1]V_МО_ФАКТ!M98-'[2]V_МО__был 22'!M98</f>
        <v>0</v>
      </c>
      <c r="N98" s="42">
        <f>[1]V_МО_ФАКТ!N98-'[2]V_МО__был 22'!N98</f>
        <v>0</v>
      </c>
      <c r="O98" s="41">
        <f t="shared" si="94"/>
        <v>0</v>
      </c>
      <c r="P98" s="42">
        <f>[1]V_МО_ФАКТ!P98-'[2]V_МО__был 22'!P98</f>
        <v>0</v>
      </c>
      <c r="Q98" s="42">
        <f>[1]V_МО_ФАКТ!Q98-'[2]V_МО__был 22'!Q98</f>
        <v>0</v>
      </c>
      <c r="R98" s="42">
        <f>[1]V_МО_ФАКТ!R98-'[2]V_МО__был 22'!R98</f>
        <v>0</v>
      </c>
      <c r="S98" s="42">
        <f>[1]V_МО_ФАКТ!S98-'[2]V_МО__был 22'!S98</f>
        <v>0</v>
      </c>
      <c r="T98" s="42">
        <f>[1]V_МО_ФАКТ!T98-'[2]V_МО__был 22'!T98</f>
        <v>0</v>
      </c>
      <c r="U98" s="42">
        <f>[1]V_МО_ФАКТ!U98-'[2]V_МО__был 22'!U98</f>
        <v>0</v>
      </c>
      <c r="V98" s="42"/>
      <c r="W98" s="41">
        <f>[1]V_МО_ФАКТ!W98-'[2]V_МО__был 22'!W98</f>
        <v>0</v>
      </c>
      <c r="X98" s="42">
        <f>[1]V_МО_ФАКТ!X98-'[2]V_МО__был 22'!X98</f>
        <v>0</v>
      </c>
      <c r="Y98" s="42">
        <f>[1]V_МО_ФАКТ!Y98-'[2]V_МО__был 22'!Y98</f>
        <v>0</v>
      </c>
      <c r="Z98" s="42">
        <f>[1]V_МО_ФАКТ!Z98-'[2]V_МО__был 22'!Z98</f>
        <v>0</v>
      </c>
      <c r="AA98" s="41">
        <f t="shared" si="101"/>
        <v>0</v>
      </c>
      <c r="AB98" s="42">
        <f>[1]V_МО_ФАКТ!AB98-'[2]V_МО__был 22'!AB98</f>
        <v>0</v>
      </c>
      <c r="AC98" s="42">
        <f>[1]V_МО_ФАКТ!AC98-'[2]V_МО__был 22'!AC98</f>
        <v>0</v>
      </c>
      <c r="AD98" s="41">
        <f t="shared" si="95"/>
        <v>0</v>
      </c>
      <c r="AE98" s="42">
        <f>[1]V_МО_ФАКТ!AE98-'[2]V_МО__был 22'!AE98</f>
        <v>0</v>
      </c>
      <c r="AF98" s="42">
        <f>[1]V_МО_ФАКТ!AF98-'[2]V_МО__был 22'!AF98</f>
        <v>0</v>
      </c>
      <c r="AG98" s="42">
        <f>[1]V_МО_ФАКТ!AG98-'[2]V_МО__был 22'!AG98</f>
        <v>0</v>
      </c>
      <c r="AH98" s="42">
        <f>[1]V_МО_ФАКТ!AH98-'[2]V_МО__был 22'!AH98</f>
        <v>0</v>
      </c>
      <c r="AI98" s="42">
        <f>[1]V_МО_ФАКТ!AI98-'[2]V_МО__был 22'!AI98</f>
        <v>0</v>
      </c>
      <c r="AJ98" s="42">
        <f>[1]V_МО_ФАКТ!AJ98-'[2]V_МО__был 22'!AJ98</f>
        <v>0</v>
      </c>
      <c r="AK98" s="41">
        <f t="shared" si="96"/>
        <v>0</v>
      </c>
      <c r="AL98" s="42">
        <f>[3]V_МО_ФАКТ!AL98-'[2]V_МО__был 22'!AL98</f>
        <v>0</v>
      </c>
      <c r="AM98" s="42">
        <f>[3]V_МО_ФАКТ!AM98-'[2]V_МО__был 22'!AM98</f>
        <v>0</v>
      </c>
      <c r="AN98" s="42">
        <f>[1]V_МО_ФАКТ!AN98-'[2]V_МО__был 22'!AN98</f>
        <v>0</v>
      </c>
      <c r="AO98" s="42"/>
      <c r="AP98" s="43">
        <f t="shared" si="97"/>
        <v>0</v>
      </c>
      <c r="AQ98" s="42">
        <f>[3]V_МО_ФАКТ!AQ98-'[2]V_МО__был 22'!AQ98</f>
        <v>0</v>
      </c>
      <c r="AR98" s="42">
        <f>[3]V_МО_ФАКТ!AR98-'[2]V_МО__был 22'!AR98</f>
        <v>0</v>
      </c>
      <c r="AS98" s="42">
        <f>[3]V_МО_ФАКТ!AS98-'[2]V_МО__был 22'!AS98</f>
        <v>0</v>
      </c>
      <c r="AT98" s="43">
        <f t="shared" si="83"/>
        <v>-6</v>
      </c>
      <c r="AU98" s="41">
        <f t="shared" si="84"/>
        <v>0</v>
      </c>
      <c r="AV98" s="41">
        <v>0</v>
      </c>
      <c r="AW98" s="42">
        <v>0</v>
      </c>
      <c r="AX98" s="42"/>
      <c r="AY98" s="42"/>
      <c r="AZ98" s="42"/>
      <c r="BA98" s="42"/>
      <c r="BB98" s="42"/>
      <c r="BC98" s="42">
        <f>[3]V_МО_ФАКТ!BC98-'[2]V_МО__был 22'!BC98</f>
        <v>0</v>
      </c>
      <c r="BD98" s="45">
        <f>BE98+BF98+BG98</f>
        <v>-6</v>
      </c>
      <c r="BE98" s="42">
        <f>[3]V_МО_ФАКТ!BE98-'[2]V_МО__был 22'!BE98</f>
        <v>13</v>
      </c>
      <c r="BF98" s="42">
        <f>[3]V_МО_ФАКТ!BF98-'[2]V_МО__был 22'!BF98</f>
        <v>0</v>
      </c>
      <c r="BG98" s="42">
        <f>[3]V_МО_ФАКТ!BG98-'[2]V_МО__был 22'!BG98</f>
        <v>-19</v>
      </c>
      <c r="BH98" s="46">
        <f t="shared" si="98"/>
        <v>0</v>
      </c>
      <c r="BI98" s="42">
        <f>[3]V_МО_ФАКТ!BI98-'[2]V_МО__был 22'!BI98</f>
        <v>0</v>
      </c>
      <c r="BJ98" s="42">
        <f>[3]V_МО_ФАКТ!BJ98-'[2]V_МО__был 22'!BJ98</f>
        <v>0</v>
      </c>
      <c r="BK98" s="42">
        <f>[3]V_МО_ФАКТ!BK98-'[2]V_МО__был 22'!BK98</f>
        <v>0</v>
      </c>
      <c r="BL98" s="42">
        <f>[3]V_МО_ФАКТ!BL98-'[2]V_МО__был 22'!BL98</f>
        <v>0</v>
      </c>
      <c r="BM98" s="46">
        <f t="shared" si="99"/>
        <v>0</v>
      </c>
      <c r="BN98" s="42">
        <f>[3]V_МО_ФАКТ!BN98-'[2]V_МО__был 22'!BN98</f>
        <v>0</v>
      </c>
      <c r="BO98" s="42">
        <f>[3]V_МО_ФАКТ!BO98-'[2]V_МО__был 22'!BO98</f>
        <v>0</v>
      </c>
      <c r="BP98" s="42">
        <f>[3]V_МО_ФАКТ!BP98-'[2]V_МО__был 22'!BP98</f>
        <v>0</v>
      </c>
      <c r="BQ98" s="46">
        <f t="shared" si="100"/>
        <v>0</v>
      </c>
      <c r="BR98" s="42">
        <f>[3]V_МО_ФАКТ!BR98-'[2]V_МО__был 22'!BR98</f>
        <v>0</v>
      </c>
      <c r="BS98" s="42">
        <f>[3]V_МО_ФАКТ!BS98-'[2]V_МО__был 22'!BS98</f>
        <v>0</v>
      </c>
      <c r="BT98" s="42">
        <f>[3]V_МО_ФАКТ!BT98-'[2]V_МО__был 22'!BT98</f>
        <v>0</v>
      </c>
      <c r="BU98" s="42">
        <f>[3]V_МО_ФАКТ!BU98-'[2]V_МО__был 22'!BU98</f>
        <v>0</v>
      </c>
      <c r="BV98" s="42">
        <f>[3]V_МО_ФАКТ!BV98-'[2]V_МО__был 22'!BV98</f>
        <v>0</v>
      </c>
      <c r="BW98" s="42">
        <f>[3]V_МО_ФАКТ!BW98-'[2]V_МО__был 22'!BW98</f>
        <v>0</v>
      </c>
      <c r="BX98" s="42">
        <f>[3]V_МО_ФАКТ!BX98-'[2]V_МО__был 22'!BX98</f>
        <v>0</v>
      </c>
      <c r="BY98" s="42">
        <f>[3]V_МО_ФАКТ!BY98-'[2]V_МО__был 22'!BY98</f>
        <v>0</v>
      </c>
      <c r="BZ98" s="40">
        <f t="shared" si="102"/>
        <v>0</v>
      </c>
      <c r="CA98" s="43">
        <f t="shared" si="89"/>
        <v>0</v>
      </c>
      <c r="CB98" s="42">
        <f>[4]Итого!CB92-'[2]V_МО__был 22'!CB98</f>
        <v>0</v>
      </c>
      <c r="CC98" s="42">
        <f>[4]Итого!CC92-'[2]V_МО__был 22'!CC98</f>
        <v>0</v>
      </c>
      <c r="CD98" s="42">
        <f>[4]Итого!CD92-'[2]V_МО__был 22'!CD98</f>
        <v>0</v>
      </c>
      <c r="CE98" s="42">
        <f>[4]Итого!CE92-'[2]V_МО__был 22'!CE98</f>
        <v>0</v>
      </c>
      <c r="CF98" s="41">
        <f>[4]Итого!CF92-'[2]V_МО__был 22'!CF98</f>
        <v>0</v>
      </c>
      <c r="CG98" s="42">
        <f>[4]Итого!CG92-'[2]V_МО__был 22'!CG98</f>
        <v>0</v>
      </c>
      <c r="CH98" s="42">
        <f>[4]Итого!CH92-'[2]V_МО__был 22'!CH98</f>
        <v>0</v>
      </c>
      <c r="CI98" s="42">
        <f>[4]Итого!CI92-'[2]V_МО__был 22'!CI98</f>
        <v>0</v>
      </c>
      <c r="CJ98" s="42">
        <f>[4]Итого!CJ92-'[2]V_МО__был 22'!CJ98</f>
        <v>0</v>
      </c>
      <c r="CK98" s="42">
        <f>[4]Итого!CK92-'[2]V_МО__был 22'!CK98</f>
        <v>0</v>
      </c>
      <c r="CL98" s="42">
        <f>[4]Итого!CL92-'[2]V_МО__был 22'!CL98</f>
        <v>0</v>
      </c>
      <c r="CM98" s="42">
        <f>[4]Итого!CM92-'[2]V_МО__был 22'!CM98</f>
        <v>0</v>
      </c>
      <c r="CN98" s="42">
        <f>[4]Итого!CN92-'[2]V_МО__был 22'!CN98</f>
        <v>0</v>
      </c>
      <c r="CO98" s="42">
        <f>[4]Итого!CO92-'[2]V_МО__был 22'!CO98</f>
        <v>0</v>
      </c>
      <c r="CP98" s="42">
        <f>[4]Итого!CP92-'[2]V_МО__был 22'!CP98</f>
        <v>0</v>
      </c>
      <c r="CQ98" s="42">
        <f>[4]Итого!CQ92-'[2]V_МО__был 22'!CQ98</f>
        <v>0</v>
      </c>
      <c r="CR98" s="42">
        <f>[4]Итого!CR92-'[2]V_МО__был 22'!CR98</f>
        <v>0</v>
      </c>
      <c r="CS98" s="42">
        <f>[4]Итого!CS92-'[2]V_МО__был 22'!CS98</f>
        <v>0</v>
      </c>
      <c r="CT98" s="42">
        <f>[4]Итого!CT92-'[2]V_МО__был 22'!CT98</f>
        <v>0</v>
      </c>
      <c r="CU98" s="42">
        <f>[4]Итого!CU92-'[2]V_МО__был 22'!CU98</f>
        <v>0</v>
      </c>
      <c r="CV98" s="42">
        <f>[4]Итого!CV92-'[2]V_МО__был 22'!CV98</f>
        <v>0</v>
      </c>
      <c r="CW98" s="42">
        <f>[4]Итого!CW92-'[2]V_МО__был 22'!CW98</f>
        <v>0</v>
      </c>
      <c r="CX98" s="42">
        <f>[4]Итого!CX92-'[2]V_МО__был 22'!CX98</f>
        <v>0</v>
      </c>
      <c r="CY98" s="42">
        <f>[4]Итого!CY92-'[2]V_МО__был 22'!CY98</f>
        <v>0</v>
      </c>
      <c r="CZ98" s="42">
        <f>[4]Итого!CZ92-'[2]V_МО__был 22'!CZ98</f>
        <v>0</v>
      </c>
      <c r="DA98" s="42">
        <f>[4]Итого!DA92-'[2]V_МО__был 22'!DA98</f>
        <v>0</v>
      </c>
      <c r="DB98" s="42">
        <f>[4]Итого!DB92-'[2]V_МО__был 22'!DB98</f>
        <v>0</v>
      </c>
      <c r="DC98" s="42">
        <f>[4]Итого!DC92-'[2]V_МО__был 22'!DC98</f>
        <v>0</v>
      </c>
      <c r="DD98" s="42">
        <f>[4]Итого!DD92-'[2]V_МО__был 22'!DD98</f>
        <v>0</v>
      </c>
      <c r="DE98" s="42">
        <f>[4]Итого!DE92-'[2]V_МО__был 22'!DE98</f>
        <v>0</v>
      </c>
      <c r="DF98" s="42">
        <f>[4]Итого!DF92-'[2]V_МО__был 22'!DF98</f>
        <v>0</v>
      </c>
      <c r="DG98" s="42">
        <f>[4]Итого!DG92-'[2]V_МО__был 22'!DG98</f>
        <v>0</v>
      </c>
      <c r="DH98" s="42">
        <f>[4]Итого!DH92-'[2]V_МО__был 22'!DH98</f>
        <v>0</v>
      </c>
      <c r="DI98" s="42">
        <f>[4]Итого!DI92-'[2]V_МО__был 22'!DI98</f>
        <v>0</v>
      </c>
      <c r="DJ98" s="42">
        <f>[4]Итого!DJ92-'[2]V_МО__был 22'!DJ98</f>
        <v>0</v>
      </c>
      <c r="DK98" s="42">
        <f>[4]Итого!DK92-'[2]V_МО__был 22'!DK98</f>
        <v>0</v>
      </c>
      <c r="DL98" s="42">
        <f>[4]Итого!DL92-'[2]V_МО__был 22'!DL98</f>
        <v>0</v>
      </c>
      <c r="DM98" s="42">
        <f>[4]Итого!DM92-'[2]V_МО__был 22'!DM98</f>
        <v>0</v>
      </c>
      <c r="DN98" s="42">
        <f>[4]Итого!DN92-'[2]V_МО__был 22'!DN98</f>
        <v>0</v>
      </c>
      <c r="DO98" s="42">
        <f>[4]Итого!DO92-'[2]V_МО__был 22'!DO98</f>
        <v>0</v>
      </c>
      <c r="DP98" s="42">
        <f>[4]Итого!DP92-'[2]V_МО__был 22'!DP98</f>
        <v>0</v>
      </c>
      <c r="DQ98" s="42">
        <f>[4]Итого!DQ92-'[2]V_МО__был 22'!DQ98</f>
        <v>0</v>
      </c>
      <c r="DR98" s="42">
        <f>[4]Итого!DR92-'[2]V_МО__был 22'!DR98</f>
        <v>0</v>
      </c>
      <c r="DS98" s="48">
        <f>[4]Итого!DS92-'[2]V_МО__был 22'!DS98</f>
        <v>0</v>
      </c>
      <c r="DT98" s="48">
        <f>[4]Итого!DT92-'[2]V_МО__был 22'!DT98</f>
        <v>0</v>
      </c>
      <c r="DU98" s="48">
        <f>[4]Итого!DU92-'[2]V_МО__был 22'!DU98</f>
        <v>0</v>
      </c>
      <c r="DV98" s="42">
        <f>[4]Итого!DV92-'[2]V_МО__был 22'!DV98</f>
        <v>0</v>
      </c>
      <c r="DW98" s="40">
        <f>[4]Итого!DW92-'[2]V_МО__был 22'!DW98</f>
        <v>-989</v>
      </c>
      <c r="DX98" s="43">
        <f>[4]Итого!DX92-'[2]V_МО__был 22'!DX98</f>
        <v>-5</v>
      </c>
      <c r="DY98" s="41">
        <f>[4]Итого!DY92-'[2]V_МО__был 22'!DY98</f>
        <v>0</v>
      </c>
      <c r="DZ98" s="42">
        <f>[4]Итого!DZ92-'[2]V_МО__был 22'!DZ98</f>
        <v>0</v>
      </c>
      <c r="EA98" s="42">
        <f>[4]Итого!EA92-'[2]V_МО__был 22'!EA98</f>
        <v>0</v>
      </c>
      <c r="EB98" s="42">
        <f>[4]Итого!EB92-'[2]V_МО__был 22'!EB98</f>
        <v>0</v>
      </c>
      <c r="EC98" s="41">
        <f>[4]Итого!EC92-'[2]V_МО__был 22'!EC98</f>
        <v>0</v>
      </c>
      <c r="ED98" s="42">
        <f>[4]Итого!ED92-'[2]V_МО__был 22'!ED98</f>
        <v>0</v>
      </c>
      <c r="EE98" s="42">
        <f>[4]Итого!EE92-'[2]V_МО__был 22'!EE98</f>
        <v>0</v>
      </c>
      <c r="EF98" s="42">
        <f>[4]Итого!EF92-'[2]V_МО__был 22'!EF98</f>
        <v>0</v>
      </c>
      <c r="EG98" s="42">
        <f>[4]Итого!EG92-'[2]V_МО__был 22'!EG98</f>
        <v>0</v>
      </c>
      <c r="EH98" s="42">
        <f>[4]Итого!EH92-'[2]V_МО__был 22'!EH98</f>
        <v>0</v>
      </c>
      <c r="EI98" s="42">
        <f>[4]Итого!EI92-'[2]V_МО__был 22'!EI98</f>
        <v>0</v>
      </c>
      <c r="EJ98" s="42">
        <f>[4]Итого!EJ92-'[2]V_МО__был 22'!EJ98</f>
        <v>0</v>
      </c>
      <c r="EK98" s="42">
        <f>[4]Итого!EK92-'[2]V_МО__был 22'!EK98</f>
        <v>0</v>
      </c>
      <c r="EL98" s="42">
        <f>[4]Итого!EL92-'[2]V_МО__был 22'!EL98</f>
        <v>0</v>
      </c>
      <c r="EM98" s="42">
        <f>[4]Итого!EM92-'[2]V_МО__был 22'!EM98</f>
        <v>0</v>
      </c>
      <c r="EN98" s="41">
        <f>[4]Итого!EN92-'[2]V_МО__был 22'!EN98</f>
        <v>-5</v>
      </c>
      <c r="EO98" s="42">
        <f>[4]Итого!EO92-'[2]V_МО__был 22'!EO98</f>
        <v>-5</v>
      </c>
      <c r="EP98" s="41">
        <f>[4]Итого!EP92-'[2]V_МО__был 22'!EP98</f>
        <v>0</v>
      </c>
      <c r="EQ98" s="42">
        <f>[4]Итого!EQ92-'[2]V_МО__был 22'!EQ98</f>
        <v>0</v>
      </c>
      <c r="ER98" s="42">
        <f>[4]Итого!ER92-'[2]V_МО__был 22'!ER98</f>
        <v>0</v>
      </c>
      <c r="ES98" s="42">
        <f>[4]Итого!ES92-'[2]V_МО__был 22'!ES98</f>
        <v>0</v>
      </c>
      <c r="ET98" s="42">
        <f>[4]Итого!ET92-'[2]V_МО__был 22'!ET98</f>
        <v>0</v>
      </c>
      <c r="EU98" s="42">
        <f>[4]Итого!EU92-'[2]V_МО__был 22'!EU98</f>
        <v>0</v>
      </c>
      <c r="EV98" s="42">
        <f>[4]Итого!EV92-'[2]V_МО__был 22'!EV98</f>
        <v>0</v>
      </c>
      <c r="EW98" s="42">
        <f>[4]Итого!EW92-'[2]V_МО__был 22'!EW98</f>
        <v>0</v>
      </c>
      <c r="EX98" s="42">
        <f>[4]Итого!EX92-'[2]V_МО__был 22'!EX98</f>
        <v>0</v>
      </c>
      <c r="EY98" s="42">
        <f>[4]Итого!EY92-'[2]V_МО__был 22'!EY98</f>
        <v>0</v>
      </c>
      <c r="EZ98" s="42">
        <f>[4]Итого!EZ92-'[2]V_МО__был 22'!EZ98</f>
        <v>0</v>
      </c>
      <c r="FA98" s="42">
        <f>[4]Итого!FA92-'[2]V_МО__был 22'!FA98</f>
        <v>0</v>
      </c>
      <c r="FB98" s="42">
        <f>[4]Итого!FB92-'[2]V_МО__был 22'!FB98</f>
        <v>0</v>
      </c>
      <c r="FC98" s="42">
        <f>[4]Итого!FC92-'[2]V_МО__был 22'!FC98</f>
        <v>0</v>
      </c>
      <c r="FD98" s="42">
        <f>[4]Итого!FD92-'[2]V_МО__был 22'!FD98</f>
        <v>0</v>
      </c>
      <c r="FE98" s="42">
        <f>[4]Итого!FE92-'[2]V_МО__был 22'!FE98</f>
        <v>0</v>
      </c>
      <c r="FF98" s="42">
        <f>[4]Итого!FF92-'[2]V_МО__был 22'!FF98</f>
        <v>0</v>
      </c>
      <c r="FG98" s="42">
        <f>[4]Итого!FG92-'[2]V_МО__был 22'!FG98</f>
        <v>0</v>
      </c>
      <c r="FH98" s="49">
        <f t="shared" si="86"/>
        <v>-5</v>
      </c>
      <c r="FI98" s="42">
        <f>EO98</f>
        <v>-5</v>
      </c>
      <c r="FJ98" s="42"/>
      <c r="FK98" s="42"/>
      <c r="FL98" s="40">
        <f t="shared" si="87"/>
        <v>-5</v>
      </c>
      <c r="FM98" s="42"/>
      <c r="FN98" s="42"/>
      <c r="FO98" s="42"/>
    </row>
    <row r="99" spans="1:171" ht="23.25" x14ac:dyDescent="0.3">
      <c r="A99" s="37">
        <f t="shared" si="88"/>
        <v>76</v>
      </c>
      <c r="B99" s="71" t="s">
        <v>304</v>
      </c>
      <c r="C99" s="68"/>
      <c r="D99" s="40">
        <f t="shared" si="82"/>
        <v>0</v>
      </c>
      <c r="E99" s="41">
        <f t="shared" si="91"/>
        <v>0</v>
      </c>
      <c r="F99" s="42">
        <f t="shared" si="90"/>
        <v>0</v>
      </c>
      <c r="G99" s="42">
        <f t="shared" si="90"/>
        <v>0</v>
      </c>
      <c r="H99" s="42">
        <f t="shared" si="90"/>
        <v>0</v>
      </c>
      <c r="I99" s="42">
        <f t="shared" si="90"/>
        <v>0</v>
      </c>
      <c r="J99" s="41">
        <f t="shared" si="93"/>
        <v>0</v>
      </c>
      <c r="K99" s="42">
        <f>[1]V_МО_ФАКТ!K99-'[2]V_МО__был 22'!K99</f>
        <v>0</v>
      </c>
      <c r="L99" s="42">
        <f>[1]V_МО_ФАКТ!L99-'[2]V_МО__был 22'!L99</f>
        <v>0</v>
      </c>
      <c r="M99" s="42">
        <f>[1]V_МО_ФАКТ!M99-'[2]V_МО__был 22'!M99</f>
        <v>0</v>
      </c>
      <c r="N99" s="42">
        <f>[1]V_МО_ФАКТ!N99-'[2]V_МО__был 22'!N99</f>
        <v>0</v>
      </c>
      <c r="O99" s="41">
        <f t="shared" si="94"/>
        <v>0</v>
      </c>
      <c r="P99" s="42">
        <f>[1]V_МО_ФАКТ!P99-'[2]V_МО__был 22'!P99</f>
        <v>0</v>
      </c>
      <c r="Q99" s="42">
        <f>[1]V_МО_ФАКТ!Q99-'[2]V_МО__был 22'!Q99</f>
        <v>0</v>
      </c>
      <c r="R99" s="42">
        <f>[1]V_МО_ФАКТ!R99-'[2]V_МО__был 22'!R99</f>
        <v>0</v>
      </c>
      <c r="S99" s="42">
        <f>[1]V_МО_ФАКТ!S99-'[2]V_МО__был 22'!S99</f>
        <v>0</v>
      </c>
      <c r="T99" s="42">
        <f>[1]V_МО_ФАКТ!T99-'[2]V_МО__был 22'!T99</f>
        <v>0</v>
      </c>
      <c r="U99" s="42">
        <f>[1]V_МО_ФАКТ!U99-'[2]V_МО__был 22'!U99</f>
        <v>0</v>
      </c>
      <c r="V99" s="42"/>
      <c r="W99" s="41">
        <f>[1]V_МО_ФАКТ!W99-'[2]V_МО__был 22'!W99</f>
        <v>0</v>
      </c>
      <c r="X99" s="42">
        <f>[1]V_МО_ФАКТ!X99-'[2]V_МО__был 22'!X99</f>
        <v>0</v>
      </c>
      <c r="Y99" s="42">
        <f>[1]V_МО_ФАКТ!Y99-'[2]V_МО__был 22'!Y99</f>
        <v>0</v>
      </c>
      <c r="Z99" s="42">
        <f>[1]V_МО_ФАКТ!Z99-'[2]V_МО__был 22'!Z99</f>
        <v>0</v>
      </c>
      <c r="AA99" s="41">
        <f t="shared" si="101"/>
        <v>0</v>
      </c>
      <c r="AB99" s="42">
        <f>[1]V_МО_ФАКТ!AB99-'[2]V_МО__был 22'!AB99</f>
        <v>0</v>
      </c>
      <c r="AC99" s="42">
        <f>[1]V_МО_ФАКТ!AC99-'[2]V_МО__был 22'!AC99</f>
        <v>0</v>
      </c>
      <c r="AD99" s="41">
        <f t="shared" si="95"/>
        <v>0</v>
      </c>
      <c r="AE99" s="42">
        <f>[1]V_МО_ФАКТ!AE99-'[2]V_МО__был 22'!AE99</f>
        <v>0</v>
      </c>
      <c r="AF99" s="42">
        <f>[1]V_МО_ФАКТ!AF99-'[2]V_МО__был 22'!AF99</f>
        <v>0</v>
      </c>
      <c r="AG99" s="42">
        <f>[1]V_МО_ФАКТ!AG99-'[2]V_МО__был 22'!AG99</f>
        <v>0</v>
      </c>
      <c r="AH99" s="42">
        <f>[1]V_МО_ФАКТ!AH99-'[2]V_МО__был 22'!AH99</f>
        <v>0</v>
      </c>
      <c r="AI99" s="42">
        <f>[1]V_МО_ФАКТ!AI99-'[2]V_МО__был 22'!AI99</f>
        <v>0</v>
      </c>
      <c r="AJ99" s="42">
        <f>[1]V_МО_ФАКТ!AJ99-'[2]V_МО__был 22'!AJ99</f>
        <v>0</v>
      </c>
      <c r="AK99" s="41">
        <f t="shared" si="96"/>
        <v>0</v>
      </c>
      <c r="AL99" s="42">
        <f>[3]V_МО_ФАКТ!AL99-'[2]V_МО__был 22'!AL99</f>
        <v>0</v>
      </c>
      <c r="AM99" s="42">
        <f>[3]V_МО_ФАКТ!AM99-'[2]V_МО__был 22'!AM99</f>
        <v>0</v>
      </c>
      <c r="AN99" s="42">
        <f>[1]V_МО_ФАКТ!AN99-'[2]V_МО__был 22'!AN99</f>
        <v>0</v>
      </c>
      <c r="AO99" s="42"/>
      <c r="AP99" s="43">
        <f t="shared" si="97"/>
        <v>0</v>
      </c>
      <c r="AQ99" s="42">
        <f>[3]V_МО_ФАКТ!AQ99-'[2]V_МО__был 22'!AQ99</f>
        <v>0</v>
      </c>
      <c r="AR99" s="42">
        <f>[3]V_МО_ФАКТ!AR99-'[2]V_МО__был 22'!AR99</f>
        <v>0</v>
      </c>
      <c r="AS99" s="42">
        <f>[3]V_МО_ФАКТ!AS99-'[2]V_МО__был 22'!AS99</f>
        <v>0</v>
      </c>
      <c r="AT99" s="43">
        <f t="shared" si="83"/>
        <v>4</v>
      </c>
      <c r="AU99" s="41">
        <f t="shared" si="84"/>
        <v>0</v>
      </c>
      <c r="AV99" s="41">
        <v>0</v>
      </c>
      <c r="AW99" s="42">
        <v>0</v>
      </c>
      <c r="AX99" s="42"/>
      <c r="AY99" s="69"/>
      <c r="AZ99" s="42"/>
      <c r="BA99" s="42"/>
      <c r="BB99" s="42"/>
      <c r="BC99" s="42">
        <f>[3]V_МО_ФАКТ!BC99-'[2]V_МО__был 22'!BC99</f>
        <v>0</v>
      </c>
      <c r="BD99" s="45">
        <f t="shared" ref="BD99:BD105" si="103">BE99+BF99+BG99</f>
        <v>4</v>
      </c>
      <c r="BE99" s="42">
        <f>[3]V_МО_ФАКТ!BE99-'[2]V_МО__был 22'!BE99</f>
        <v>4</v>
      </c>
      <c r="BF99" s="42">
        <f>[3]V_МО_ФАКТ!BF99-'[2]V_МО__был 22'!BF99</f>
        <v>0</v>
      </c>
      <c r="BG99" s="42">
        <f>[3]V_МО_ФАКТ!BG99-'[2]V_МО__был 22'!BG99</f>
        <v>0</v>
      </c>
      <c r="BH99" s="46">
        <f t="shared" si="98"/>
        <v>0</v>
      </c>
      <c r="BI99" s="42">
        <f>[3]V_МО_ФАКТ!BI99-'[2]V_МО__был 22'!BI99</f>
        <v>0</v>
      </c>
      <c r="BJ99" s="42">
        <f>[3]V_МО_ФАКТ!BJ99-'[2]V_МО__был 22'!BJ99</f>
        <v>0</v>
      </c>
      <c r="BK99" s="42">
        <f>[3]V_МО_ФАКТ!BK99-'[2]V_МО__был 22'!BK99</f>
        <v>0</v>
      </c>
      <c r="BL99" s="42">
        <f>[3]V_МО_ФАКТ!BL99-'[2]V_МО__был 22'!BL99</f>
        <v>0</v>
      </c>
      <c r="BM99" s="46">
        <f t="shared" si="99"/>
        <v>0</v>
      </c>
      <c r="BN99" s="42">
        <f>[3]V_МО_ФАКТ!BN99-'[2]V_МО__был 22'!BN99</f>
        <v>0</v>
      </c>
      <c r="BO99" s="42">
        <f>[3]V_МО_ФАКТ!BO99-'[2]V_МО__был 22'!BO99</f>
        <v>0</v>
      </c>
      <c r="BP99" s="42">
        <f>[3]V_МО_ФАКТ!BP99-'[2]V_МО__был 22'!BP99</f>
        <v>0</v>
      </c>
      <c r="BQ99" s="46">
        <f t="shared" si="100"/>
        <v>0</v>
      </c>
      <c r="BR99" s="42">
        <f>[3]V_МО_ФАКТ!BR99-'[2]V_МО__был 22'!BR99</f>
        <v>0</v>
      </c>
      <c r="BS99" s="42">
        <f>[3]V_МО_ФАКТ!BS99-'[2]V_МО__был 22'!BS99</f>
        <v>0</v>
      </c>
      <c r="BT99" s="42">
        <f>[3]V_МО_ФАКТ!BT99-'[2]V_МО__был 22'!BT99</f>
        <v>0</v>
      </c>
      <c r="BU99" s="42">
        <f>[3]V_МО_ФАКТ!BU99-'[2]V_МО__был 22'!BU99</f>
        <v>0</v>
      </c>
      <c r="BV99" s="42">
        <f>[3]V_МО_ФАКТ!BV99-'[2]V_МО__был 22'!BV99</f>
        <v>0</v>
      </c>
      <c r="BW99" s="42">
        <f>[3]V_МО_ФАКТ!BW99-'[2]V_МО__был 22'!BW99</f>
        <v>0</v>
      </c>
      <c r="BX99" s="42">
        <f>[3]V_МО_ФАКТ!BX99-'[2]V_МО__был 22'!BX99</f>
        <v>0</v>
      </c>
      <c r="BY99" s="42">
        <f>[3]V_МО_ФАКТ!BY99-'[2]V_МО__был 22'!BY99</f>
        <v>0</v>
      </c>
      <c r="BZ99" s="40">
        <f t="shared" si="102"/>
        <v>0</v>
      </c>
      <c r="CA99" s="43">
        <f t="shared" si="89"/>
        <v>0</v>
      </c>
      <c r="CB99" s="42">
        <f>[4]Итого!CB93-'[2]V_МО__был 22'!CB99</f>
        <v>0</v>
      </c>
      <c r="CC99" s="42">
        <f>[4]Итого!CC93-'[2]V_МО__был 22'!CC99</f>
        <v>0</v>
      </c>
      <c r="CD99" s="42">
        <f>[4]Итого!CD93-'[2]V_МО__был 22'!CD99</f>
        <v>0</v>
      </c>
      <c r="CE99" s="42">
        <f>[4]Итого!CE93-'[2]V_МО__был 22'!CE99</f>
        <v>0</v>
      </c>
      <c r="CF99" s="41">
        <f>[4]Итого!CF93-'[2]V_МО__был 22'!CF99</f>
        <v>0</v>
      </c>
      <c r="CG99" s="42">
        <f>[4]Итого!CG93-'[2]V_МО__был 22'!CG99</f>
        <v>0</v>
      </c>
      <c r="CH99" s="42">
        <f>[4]Итого!CH93-'[2]V_МО__был 22'!CH99</f>
        <v>0</v>
      </c>
      <c r="CI99" s="42">
        <f>[4]Итого!CI93-'[2]V_МО__был 22'!CI99</f>
        <v>0</v>
      </c>
      <c r="CJ99" s="42">
        <f>[4]Итого!CJ93-'[2]V_МО__был 22'!CJ99</f>
        <v>0</v>
      </c>
      <c r="CK99" s="42">
        <f>[4]Итого!CK93-'[2]V_МО__был 22'!CK99</f>
        <v>0</v>
      </c>
      <c r="CL99" s="42">
        <f>[4]Итого!CL93-'[2]V_МО__был 22'!CL99</f>
        <v>0</v>
      </c>
      <c r="CM99" s="42">
        <f>[4]Итого!CM93-'[2]V_МО__был 22'!CM99</f>
        <v>0</v>
      </c>
      <c r="CN99" s="42">
        <f>[4]Итого!CN93-'[2]V_МО__был 22'!CN99</f>
        <v>0</v>
      </c>
      <c r="CO99" s="42">
        <f>[4]Итого!CO93-'[2]V_МО__был 22'!CO99</f>
        <v>0</v>
      </c>
      <c r="CP99" s="42">
        <f>[4]Итого!CP93-'[2]V_МО__был 22'!CP99</f>
        <v>0</v>
      </c>
      <c r="CQ99" s="42">
        <f>[4]Итого!CQ93-'[2]V_МО__был 22'!CQ99</f>
        <v>0</v>
      </c>
      <c r="CR99" s="42">
        <f>[4]Итого!CR93-'[2]V_МО__был 22'!CR99</f>
        <v>0</v>
      </c>
      <c r="CS99" s="42">
        <f>[4]Итого!CS93-'[2]V_МО__был 22'!CS99</f>
        <v>0</v>
      </c>
      <c r="CT99" s="42">
        <f>[4]Итого!CT93-'[2]V_МО__был 22'!CT99</f>
        <v>0</v>
      </c>
      <c r="CU99" s="42">
        <f>[4]Итого!CU93-'[2]V_МО__был 22'!CU99</f>
        <v>0</v>
      </c>
      <c r="CV99" s="42">
        <f>[4]Итого!CV93-'[2]V_МО__был 22'!CV99</f>
        <v>0</v>
      </c>
      <c r="CW99" s="42">
        <f>[4]Итого!CW93-'[2]V_МО__был 22'!CW99</f>
        <v>0</v>
      </c>
      <c r="CX99" s="42">
        <f>[4]Итого!CX93-'[2]V_МО__был 22'!CX99</f>
        <v>0</v>
      </c>
      <c r="CY99" s="42">
        <f>[4]Итого!CY93-'[2]V_МО__был 22'!CY99</f>
        <v>0</v>
      </c>
      <c r="CZ99" s="42">
        <f>[4]Итого!CZ93-'[2]V_МО__был 22'!CZ99</f>
        <v>0</v>
      </c>
      <c r="DA99" s="42">
        <f>[4]Итого!DA93-'[2]V_МО__был 22'!DA99</f>
        <v>0</v>
      </c>
      <c r="DB99" s="42">
        <f>[4]Итого!DB93-'[2]V_МО__был 22'!DB99</f>
        <v>0</v>
      </c>
      <c r="DC99" s="42">
        <f>[4]Итого!DC93-'[2]V_МО__был 22'!DC99</f>
        <v>0</v>
      </c>
      <c r="DD99" s="42">
        <f>[4]Итого!DD93-'[2]V_МО__был 22'!DD99</f>
        <v>0</v>
      </c>
      <c r="DE99" s="42">
        <f>[4]Итого!DE93-'[2]V_МО__был 22'!DE99</f>
        <v>0</v>
      </c>
      <c r="DF99" s="42">
        <f>[4]Итого!DF93-'[2]V_МО__был 22'!DF99</f>
        <v>0</v>
      </c>
      <c r="DG99" s="42">
        <f>[4]Итого!DG93-'[2]V_МО__был 22'!DG99</f>
        <v>0</v>
      </c>
      <c r="DH99" s="42">
        <f>[4]Итого!DH93-'[2]V_МО__был 22'!DH99</f>
        <v>0</v>
      </c>
      <c r="DI99" s="42">
        <f>[4]Итого!DI93-'[2]V_МО__был 22'!DI99</f>
        <v>0</v>
      </c>
      <c r="DJ99" s="42">
        <f>[4]Итого!DJ93-'[2]V_МО__был 22'!DJ99</f>
        <v>0</v>
      </c>
      <c r="DK99" s="42">
        <f>[4]Итого!DK93-'[2]V_МО__был 22'!DK99</f>
        <v>0</v>
      </c>
      <c r="DL99" s="42">
        <f>[4]Итого!DL93-'[2]V_МО__был 22'!DL99</f>
        <v>0</v>
      </c>
      <c r="DM99" s="42">
        <f>[4]Итого!DM93-'[2]V_МО__был 22'!DM99</f>
        <v>0</v>
      </c>
      <c r="DN99" s="42">
        <f>[4]Итого!DN93-'[2]V_МО__был 22'!DN99</f>
        <v>0</v>
      </c>
      <c r="DO99" s="42">
        <f>[4]Итого!DO93-'[2]V_МО__был 22'!DO99</f>
        <v>0</v>
      </c>
      <c r="DP99" s="42">
        <f>[4]Итого!DP93-'[2]V_МО__был 22'!DP99</f>
        <v>0</v>
      </c>
      <c r="DQ99" s="42">
        <f>[4]Итого!DQ93-'[2]V_МО__был 22'!DQ99</f>
        <v>0</v>
      </c>
      <c r="DR99" s="42">
        <f>[4]Итого!DR93-'[2]V_МО__был 22'!DR99</f>
        <v>0</v>
      </c>
      <c r="DS99" s="48">
        <f>[4]Итого!DS93-'[2]V_МО__был 22'!DS99</f>
        <v>0</v>
      </c>
      <c r="DT99" s="48">
        <f>[4]Итого!DT93-'[2]V_МО__был 22'!DT99</f>
        <v>0</v>
      </c>
      <c r="DU99" s="48">
        <f>[4]Итого!DU93-'[2]V_МО__был 22'!DU99</f>
        <v>0</v>
      </c>
      <c r="DV99" s="42">
        <f>[4]Итого!DV93-'[2]V_МО__был 22'!DV99</f>
        <v>0</v>
      </c>
      <c r="DW99" s="40">
        <f>[4]Итого!DW93-'[2]V_МО__был 22'!DW99</f>
        <v>-63</v>
      </c>
      <c r="DX99" s="43">
        <f>[4]Итого!DX93-'[2]V_МО__был 22'!DX99</f>
        <v>-1</v>
      </c>
      <c r="DY99" s="41">
        <f>[4]Итого!DY93-'[2]V_МО__был 22'!DY99</f>
        <v>0</v>
      </c>
      <c r="DZ99" s="42">
        <f>[4]Итого!DZ93-'[2]V_МО__был 22'!DZ99</f>
        <v>0</v>
      </c>
      <c r="EA99" s="42">
        <f>[4]Итого!EA93-'[2]V_МО__был 22'!EA99</f>
        <v>0</v>
      </c>
      <c r="EB99" s="42">
        <f>[4]Итого!EB93-'[2]V_МО__был 22'!EB99</f>
        <v>0</v>
      </c>
      <c r="EC99" s="41">
        <f>[4]Итого!EC93-'[2]V_МО__был 22'!EC99</f>
        <v>0</v>
      </c>
      <c r="ED99" s="42">
        <f>[4]Итого!ED93-'[2]V_МО__был 22'!ED99</f>
        <v>0</v>
      </c>
      <c r="EE99" s="42">
        <f>[4]Итого!EE93-'[2]V_МО__был 22'!EE99</f>
        <v>0</v>
      </c>
      <c r="EF99" s="42">
        <f>[4]Итого!EF93-'[2]V_МО__был 22'!EF99</f>
        <v>0</v>
      </c>
      <c r="EG99" s="42">
        <f>[4]Итого!EG93-'[2]V_МО__был 22'!EG99</f>
        <v>0</v>
      </c>
      <c r="EH99" s="42">
        <f>[4]Итого!EH93-'[2]V_МО__был 22'!EH99</f>
        <v>0</v>
      </c>
      <c r="EI99" s="42">
        <f>[4]Итого!EI93-'[2]V_МО__был 22'!EI99</f>
        <v>0</v>
      </c>
      <c r="EJ99" s="42">
        <f>[4]Итого!EJ93-'[2]V_МО__был 22'!EJ99</f>
        <v>0</v>
      </c>
      <c r="EK99" s="42">
        <f>[4]Итого!EK93-'[2]V_МО__был 22'!EK99</f>
        <v>0</v>
      </c>
      <c r="EL99" s="42">
        <f>[4]Итого!EL93-'[2]V_МО__был 22'!EL99</f>
        <v>0</v>
      </c>
      <c r="EM99" s="42">
        <f>[4]Итого!EM93-'[2]V_МО__был 22'!EM99</f>
        <v>0</v>
      </c>
      <c r="EN99" s="41">
        <f>[4]Итого!EN93-'[2]V_МО__был 22'!EN99</f>
        <v>-1</v>
      </c>
      <c r="EO99" s="72">
        <f>[4]Итого!EO93-'[2]V_МО__был 22'!EO99</f>
        <v>-1</v>
      </c>
      <c r="EP99" s="41">
        <f>[4]Итого!EP93-'[2]V_МО__был 22'!EP99</f>
        <v>0</v>
      </c>
      <c r="EQ99" s="42">
        <f>[4]Итого!EQ93-'[2]V_МО__был 22'!EQ99</f>
        <v>0</v>
      </c>
      <c r="ER99" s="42">
        <f>[4]Итого!ER93-'[2]V_МО__был 22'!ER99</f>
        <v>0</v>
      </c>
      <c r="ES99" s="42">
        <f>[4]Итого!ES93-'[2]V_МО__был 22'!ES99</f>
        <v>0</v>
      </c>
      <c r="ET99" s="42">
        <f>[4]Итого!ET93-'[2]V_МО__был 22'!ET99</f>
        <v>0</v>
      </c>
      <c r="EU99" s="42">
        <f>[4]Итого!EU93-'[2]V_МО__был 22'!EU99</f>
        <v>0</v>
      </c>
      <c r="EV99" s="42">
        <f>[4]Итого!EV93-'[2]V_МО__был 22'!EV99</f>
        <v>0</v>
      </c>
      <c r="EW99" s="42">
        <f>[4]Итого!EW93-'[2]V_МО__был 22'!EW99</f>
        <v>0</v>
      </c>
      <c r="EX99" s="42">
        <f>[4]Итого!EX93-'[2]V_МО__был 22'!EX99</f>
        <v>0</v>
      </c>
      <c r="EY99" s="42">
        <f>[4]Итого!EY93-'[2]V_МО__был 22'!EY99</f>
        <v>0</v>
      </c>
      <c r="EZ99" s="42">
        <f>[4]Итого!EZ93-'[2]V_МО__был 22'!EZ99</f>
        <v>0</v>
      </c>
      <c r="FA99" s="42">
        <f>[4]Итого!FA93-'[2]V_МО__был 22'!FA99</f>
        <v>0</v>
      </c>
      <c r="FB99" s="42">
        <f>[4]Итого!FB93-'[2]V_МО__был 22'!FB99</f>
        <v>0</v>
      </c>
      <c r="FC99" s="42">
        <f>[4]Итого!FC93-'[2]V_МО__был 22'!FC99</f>
        <v>0</v>
      </c>
      <c r="FD99" s="42">
        <f>[4]Итого!FD93-'[2]V_МО__был 22'!FD99</f>
        <v>0</v>
      </c>
      <c r="FE99" s="42">
        <f>[4]Итого!FE93-'[2]V_МО__был 22'!FE99</f>
        <v>0</v>
      </c>
      <c r="FF99" s="42">
        <f>[4]Итого!FF93-'[2]V_МО__был 22'!FF99</f>
        <v>0</v>
      </c>
      <c r="FG99" s="42">
        <f>[4]Итого!FG93-'[2]V_МО__был 22'!FG99</f>
        <v>0</v>
      </c>
      <c r="FH99" s="49">
        <f t="shared" si="86"/>
        <v>-1</v>
      </c>
      <c r="FI99" s="42">
        <v>-1</v>
      </c>
      <c r="FJ99" s="42"/>
      <c r="FK99" s="42"/>
      <c r="FL99" s="40">
        <f t="shared" si="87"/>
        <v>-1</v>
      </c>
      <c r="FM99" s="42"/>
      <c r="FN99" s="42"/>
      <c r="FO99" s="42"/>
    </row>
    <row r="100" spans="1:171" ht="23.25" x14ac:dyDescent="0.3">
      <c r="A100" s="37">
        <f t="shared" si="88"/>
        <v>77</v>
      </c>
      <c r="B100" s="71" t="s">
        <v>305</v>
      </c>
      <c r="C100" s="68"/>
      <c r="D100" s="40">
        <f t="shared" si="82"/>
        <v>0</v>
      </c>
      <c r="E100" s="41">
        <f t="shared" si="91"/>
        <v>0</v>
      </c>
      <c r="F100" s="42">
        <f t="shared" si="90"/>
        <v>0</v>
      </c>
      <c r="G100" s="42">
        <f t="shared" si="90"/>
        <v>0</v>
      </c>
      <c r="H100" s="42">
        <f t="shared" si="90"/>
        <v>0</v>
      </c>
      <c r="I100" s="42">
        <f t="shared" si="90"/>
        <v>0</v>
      </c>
      <c r="J100" s="41">
        <f t="shared" si="93"/>
        <v>0</v>
      </c>
      <c r="K100" s="42">
        <f>[1]V_МО_ФАКТ!K100-'[2]V_МО__был 22'!K100</f>
        <v>0</v>
      </c>
      <c r="L100" s="42">
        <f>[1]V_МО_ФАКТ!L100-'[2]V_МО__был 22'!L100</f>
        <v>0</v>
      </c>
      <c r="M100" s="42">
        <f>[1]V_МО_ФАКТ!M100-'[2]V_МО__был 22'!M100</f>
        <v>0</v>
      </c>
      <c r="N100" s="42">
        <f>[1]V_МО_ФАКТ!N100-'[2]V_МО__был 22'!N100</f>
        <v>0</v>
      </c>
      <c r="O100" s="41">
        <f t="shared" si="94"/>
        <v>0</v>
      </c>
      <c r="P100" s="42">
        <f>[1]V_МО_ФАКТ!P100-'[2]V_МО__был 22'!P100</f>
        <v>0</v>
      </c>
      <c r="Q100" s="42">
        <f>[1]V_МО_ФАКТ!Q100-'[2]V_МО__был 22'!Q100</f>
        <v>0</v>
      </c>
      <c r="R100" s="42">
        <f>[1]V_МО_ФАКТ!R100-'[2]V_МО__был 22'!R100</f>
        <v>0</v>
      </c>
      <c r="S100" s="42">
        <f>[1]V_МО_ФАКТ!S100-'[2]V_МО__был 22'!S100</f>
        <v>0</v>
      </c>
      <c r="T100" s="42">
        <f>[1]V_МО_ФАКТ!T100-'[2]V_МО__был 22'!T100</f>
        <v>0</v>
      </c>
      <c r="U100" s="42">
        <f>[1]V_МО_ФАКТ!U100-'[2]V_МО__был 22'!U100</f>
        <v>0</v>
      </c>
      <c r="V100" s="42"/>
      <c r="W100" s="41">
        <f>[1]V_МО_ФАКТ!W100-'[2]V_МО__был 22'!W100</f>
        <v>0</v>
      </c>
      <c r="X100" s="42">
        <f>[1]V_МО_ФАКТ!X100-'[2]V_МО__был 22'!X100</f>
        <v>0</v>
      </c>
      <c r="Y100" s="42">
        <f>[1]V_МО_ФАКТ!Y100-'[2]V_МО__был 22'!Y100</f>
        <v>0</v>
      </c>
      <c r="Z100" s="42">
        <f>[1]V_МО_ФАКТ!Z100-'[2]V_МО__был 22'!Z100</f>
        <v>0</v>
      </c>
      <c r="AA100" s="41">
        <f t="shared" si="101"/>
        <v>0</v>
      </c>
      <c r="AB100" s="42">
        <f>[1]V_МО_ФАКТ!AB100-'[2]V_МО__был 22'!AB100</f>
        <v>0</v>
      </c>
      <c r="AC100" s="42">
        <f>[1]V_МО_ФАКТ!AC100-'[2]V_МО__был 22'!AC100</f>
        <v>0</v>
      </c>
      <c r="AD100" s="41">
        <f t="shared" si="95"/>
        <v>0</v>
      </c>
      <c r="AE100" s="42">
        <f>[1]V_МО_ФАКТ!AE100-'[2]V_МО__был 22'!AE100</f>
        <v>0</v>
      </c>
      <c r="AF100" s="42">
        <f>[1]V_МО_ФАКТ!AF100-'[2]V_МО__был 22'!AF100</f>
        <v>0</v>
      </c>
      <c r="AG100" s="42">
        <f>[1]V_МО_ФАКТ!AG100-'[2]V_МО__был 22'!AG100</f>
        <v>0</v>
      </c>
      <c r="AH100" s="42">
        <f>[1]V_МО_ФАКТ!AH100-'[2]V_МО__был 22'!AH100</f>
        <v>0</v>
      </c>
      <c r="AI100" s="42">
        <f>[1]V_МО_ФАКТ!AI100-'[2]V_МО__был 22'!AI100</f>
        <v>0</v>
      </c>
      <c r="AJ100" s="42">
        <f>[1]V_МО_ФАКТ!AJ100-'[2]V_МО__был 22'!AJ100</f>
        <v>0</v>
      </c>
      <c r="AK100" s="41">
        <f t="shared" si="96"/>
        <v>0</v>
      </c>
      <c r="AL100" s="42">
        <f>[3]V_МО_ФАКТ!AL100-'[2]V_МО__был 22'!AL100</f>
        <v>0</v>
      </c>
      <c r="AM100" s="42">
        <f>[3]V_МО_ФАКТ!AM100-'[2]V_МО__был 22'!AM100</f>
        <v>0</v>
      </c>
      <c r="AN100" s="42">
        <f>[1]V_МО_ФАКТ!AN100-'[2]V_МО__был 22'!AN100</f>
        <v>0</v>
      </c>
      <c r="AO100" s="42"/>
      <c r="AP100" s="43">
        <f t="shared" si="97"/>
        <v>0</v>
      </c>
      <c r="AQ100" s="42">
        <f>[3]V_МО_ФАКТ!AQ100-'[2]V_МО__был 22'!AQ100</f>
        <v>0</v>
      </c>
      <c r="AR100" s="42">
        <f>[3]V_МО_ФАКТ!AR100-'[2]V_МО__был 22'!AR100</f>
        <v>0</v>
      </c>
      <c r="AS100" s="42">
        <f>[3]V_МО_ФАКТ!AS100-'[2]V_МО__был 22'!AS100</f>
        <v>0</v>
      </c>
      <c r="AT100" s="43">
        <f t="shared" si="83"/>
        <v>0</v>
      </c>
      <c r="AU100" s="41">
        <f t="shared" si="84"/>
        <v>0</v>
      </c>
      <c r="AV100" s="41">
        <v>0</v>
      </c>
      <c r="AW100" s="42">
        <v>0</v>
      </c>
      <c r="AX100" s="42"/>
      <c r="AY100" s="42"/>
      <c r="AZ100" s="42"/>
      <c r="BA100" s="42"/>
      <c r="BB100" s="42"/>
      <c r="BC100" s="42">
        <f>[3]V_МО_ФАКТ!BC100-'[2]V_МО__был 22'!BC100</f>
        <v>0</v>
      </c>
      <c r="BD100" s="45">
        <f t="shared" si="103"/>
        <v>0</v>
      </c>
      <c r="BE100" s="42">
        <f>[3]V_МО_ФАКТ!BE100-'[2]V_МО__был 22'!BE100</f>
        <v>0</v>
      </c>
      <c r="BF100" s="42">
        <f>[3]V_МО_ФАКТ!BF100-'[2]V_МО__был 22'!BF100</f>
        <v>0</v>
      </c>
      <c r="BG100" s="42">
        <f>[3]V_МО_ФАКТ!BG100-'[2]V_МО__был 22'!BG100</f>
        <v>0</v>
      </c>
      <c r="BH100" s="46">
        <f t="shared" si="98"/>
        <v>0</v>
      </c>
      <c r="BI100" s="42">
        <f>[3]V_МО_ФАКТ!BI100-'[2]V_МО__был 22'!BI100</f>
        <v>0</v>
      </c>
      <c r="BJ100" s="42">
        <f>[3]V_МО_ФАКТ!BJ100-'[2]V_МО__был 22'!BJ100</f>
        <v>0</v>
      </c>
      <c r="BK100" s="42">
        <f>[3]V_МО_ФАКТ!BK100-'[2]V_МО__был 22'!BK100</f>
        <v>0</v>
      </c>
      <c r="BL100" s="42">
        <f>[3]V_МО_ФАКТ!BL100-'[2]V_МО__был 22'!BL100</f>
        <v>0</v>
      </c>
      <c r="BM100" s="46">
        <f t="shared" si="99"/>
        <v>0</v>
      </c>
      <c r="BN100" s="42">
        <f>[3]V_МО_ФАКТ!BN100-'[2]V_МО__был 22'!BN100</f>
        <v>0</v>
      </c>
      <c r="BO100" s="42">
        <f>[3]V_МО_ФАКТ!BO100-'[2]V_МО__был 22'!BO100</f>
        <v>0</v>
      </c>
      <c r="BP100" s="42">
        <f>[3]V_МО_ФАКТ!BP100-'[2]V_МО__был 22'!BP100</f>
        <v>0</v>
      </c>
      <c r="BQ100" s="46">
        <f t="shared" si="100"/>
        <v>0</v>
      </c>
      <c r="BR100" s="42">
        <f>[3]V_МО_ФАКТ!BR100-'[2]V_МО__был 22'!BR100</f>
        <v>0</v>
      </c>
      <c r="BS100" s="42">
        <f>[3]V_МО_ФАКТ!BS100-'[2]V_МО__был 22'!BS100</f>
        <v>0</v>
      </c>
      <c r="BT100" s="42">
        <f>[3]V_МО_ФАКТ!BT100-'[2]V_МО__был 22'!BT100</f>
        <v>-74</v>
      </c>
      <c r="BU100" s="42">
        <f>[3]V_МО_ФАКТ!BU100-'[2]V_МО__был 22'!BU100</f>
        <v>-114</v>
      </c>
      <c r="BV100" s="42">
        <f>[3]V_МО_ФАКТ!BV100-'[2]V_МО__был 22'!BV100</f>
        <v>-4438</v>
      </c>
      <c r="BW100" s="42">
        <f>[3]V_МО_ФАКТ!BW100-'[2]V_МО__был 22'!BW100</f>
        <v>0</v>
      </c>
      <c r="BX100" s="42">
        <f>[3]V_МО_ФАКТ!BX100-'[2]V_МО__был 22'!BX100</f>
        <v>0</v>
      </c>
      <c r="BY100" s="42">
        <f>[3]V_МО_ФАКТ!BY100-'[2]V_МО__был 22'!BY100</f>
        <v>0</v>
      </c>
      <c r="BZ100" s="40">
        <f t="shared" si="102"/>
        <v>0</v>
      </c>
      <c r="CA100" s="43">
        <f t="shared" si="89"/>
        <v>0</v>
      </c>
      <c r="CB100" s="42">
        <f>[4]Итого!CB94-'[2]V_МО__был 22'!CB100</f>
        <v>0</v>
      </c>
      <c r="CC100" s="42">
        <f>[4]Итого!CC94-'[2]V_МО__был 22'!CC100</f>
        <v>0</v>
      </c>
      <c r="CD100" s="42">
        <f>[4]Итого!CD94-'[2]V_МО__был 22'!CD100</f>
        <v>0</v>
      </c>
      <c r="CE100" s="42">
        <f>[4]Итого!CE94-'[2]V_МО__был 22'!CE100</f>
        <v>0</v>
      </c>
      <c r="CF100" s="41">
        <f>[4]Итого!CF94-'[2]V_МО__был 22'!CF100</f>
        <v>0</v>
      </c>
      <c r="CG100" s="42">
        <f>[4]Итого!CG94-'[2]V_МО__был 22'!CG100</f>
        <v>0</v>
      </c>
      <c r="CH100" s="42">
        <f>[4]Итого!CH94-'[2]V_МО__был 22'!CH100</f>
        <v>0</v>
      </c>
      <c r="CI100" s="42">
        <f>[4]Итого!CI94-'[2]V_МО__был 22'!CI100</f>
        <v>0</v>
      </c>
      <c r="CJ100" s="42">
        <f>[4]Итого!CJ94-'[2]V_МО__был 22'!CJ100</f>
        <v>0</v>
      </c>
      <c r="CK100" s="42">
        <f>[4]Итого!CK94-'[2]V_МО__был 22'!CK100</f>
        <v>0</v>
      </c>
      <c r="CL100" s="42">
        <f>[4]Итого!CL94-'[2]V_МО__был 22'!CL100</f>
        <v>0</v>
      </c>
      <c r="CM100" s="42">
        <f>[4]Итого!CM94-'[2]V_МО__был 22'!CM100</f>
        <v>0</v>
      </c>
      <c r="CN100" s="42">
        <f>[4]Итого!CN94-'[2]V_МО__был 22'!CN100</f>
        <v>0</v>
      </c>
      <c r="CO100" s="42">
        <f>[4]Итого!CO94-'[2]V_МО__был 22'!CO100</f>
        <v>0</v>
      </c>
      <c r="CP100" s="42">
        <f>[4]Итого!CP94-'[2]V_МО__был 22'!CP100</f>
        <v>0</v>
      </c>
      <c r="CQ100" s="42">
        <f>[4]Итого!CQ94-'[2]V_МО__был 22'!CQ100</f>
        <v>0</v>
      </c>
      <c r="CR100" s="42">
        <f>[4]Итого!CR94-'[2]V_МО__был 22'!CR100</f>
        <v>0</v>
      </c>
      <c r="CS100" s="42">
        <f>[4]Итого!CS94-'[2]V_МО__был 22'!CS100</f>
        <v>0</v>
      </c>
      <c r="CT100" s="42">
        <f>[4]Итого!CT94-'[2]V_МО__был 22'!CT100</f>
        <v>0</v>
      </c>
      <c r="CU100" s="42">
        <f>[4]Итого!CU94-'[2]V_МО__был 22'!CU100</f>
        <v>0</v>
      </c>
      <c r="CV100" s="42">
        <f>[4]Итого!CV94-'[2]V_МО__был 22'!CV100</f>
        <v>0</v>
      </c>
      <c r="CW100" s="42">
        <f>[4]Итого!CW94-'[2]V_МО__был 22'!CW100</f>
        <v>0</v>
      </c>
      <c r="CX100" s="42">
        <f>[4]Итого!CX94-'[2]V_МО__был 22'!CX100</f>
        <v>0</v>
      </c>
      <c r="CY100" s="42">
        <f>[4]Итого!CY94-'[2]V_МО__был 22'!CY100</f>
        <v>0</v>
      </c>
      <c r="CZ100" s="42">
        <f>[4]Итого!CZ94-'[2]V_МО__был 22'!CZ100</f>
        <v>0</v>
      </c>
      <c r="DA100" s="42">
        <f>[4]Итого!DA94-'[2]V_МО__был 22'!DA100</f>
        <v>0</v>
      </c>
      <c r="DB100" s="42">
        <f>[4]Итого!DB94-'[2]V_МО__был 22'!DB100</f>
        <v>0</v>
      </c>
      <c r="DC100" s="42">
        <f>[4]Итого!DC94-'[2]V_МО__был 22'!DC100</f>
        <v>0</v>
      </c>
      <c r="DD100" s="42">
        <f>[4]Итого!DD94-'[2]V_МО__был 22'!DD100</f>
        <v>0</v>
      </c>
      <c r="DE100" s="42">
        <f>[4]Итого!DE94-'[2]V_МО__был 22'!DE100</f>
        <v>0</v>
      </c>
      <c r="DF100" s="42">
        <f>[4]Итого!DF94-'[2]V_МО__был 22'!DF100</f>
        <v>0</v>
      </c>
      <c r="DG100" s="42">
        <f>[4]Итого!DG94-'[2]V_МО__был 22'!DG100</f>
        <v>0</v>
      </c>
      <c r="DH100" s="42">
        <f>[4]Итого!DH94-'[2]V_МО__был 22'!DH100</f>
        <v>0</v>
      </c>
      <c r="DI100" s="42">
        <f>[4]Итого!DI94-'[2]V_МО__был 22'!DI100</f>
        <v>0</v>
      </c>
      <c r="DJ100" s="42">
        <f>[4]Итого!DJ94-'[2]V_МО__был 22'!DJ100</f>
        <v>0</v>
      </c>
      <c r="DK100" s="42">
        <f>[4]Итого!DK94-'[2]V_МО__был 22'!DK100</f>
        <v>0</v>
      </c>
      <c r="DL100" s="42">
        <f>[4]Итого!DL94-'[2]V_МО__был 22'!DL100</f>
        <v>0</v>
      </c>
      <c r="DM100" s="42">
        <f>[4]Итого!DM94-'[2]V_МО__был 22'!DM100</f>
        <v>0</v>
      </c>
      <c r="DN100" s="42">
        <f>[4]Итого!DN94-'[2]V_МО__был 22'!DN100</f>
        <v>0</v>
      </c>
      <c r="DO100" s="42">
        <f>[4]Итого!DO94-'[2]V_МО__был 22'!DO100</f>
        <v>0</v>
      </c>
      <c r="DP100" s="42">
        <f>[4]Итого!DP94-'[2]V_МО__был 22'!DP100</f>
        <v>0</v>
      </c>
      <c r="DQ100" s="42">
        <f>[4]Итого!DQ94-'[2]V_МО__был 22'!DQ100</f>
        <v>0</v>
      </c>
      <c r="DR100" s="42">
        <f>[4]Итого!DR94-'[2]V_МО__был 22'!DR100</f>
        <v>0</v>
      </c>
      <c r="DS100" s="48">
        <f>[4]Итого!DS94-'[2]V_МО__был 22'!DS100</f>
        <v>0</v>
      </c>
      <c r="DT100" s="48">
        <f>[4]Итого!DT94-'[2]V_МО__был 22'!DT100</f>
        <v>0</v>
      </c>
      <c r="DU100" s="48">
        <f>[4]Итого!DU94-'[2]V_МО__был 22'!DU100</f>
        <v>0</v>
      </c>
      <c r="DV100" s="42">
        <f>[4]Итого!DV94-'[2]V_МО__был 22'!DV100</f>
        <v>0</v>
      </c>
      <c r="DW100" s="40">
        <f>[4]Итого!DW94-'[2]V_МО__был 22'!DW100</f>
        <v>0</v>
      </c>
      <c r="DX100" s="43">
        <f>[4]Итого!DX94-'[2]V_МО__был 22'!DX100</f>
        <v>0</v>
      </c>
      <c r="DY100" s="41">
        <f>[4]Итого!DY94-'[2]V_МО__был 22'!DY100</f>
        <v>0</v>
      </c>
      <c r="DZ100" s="42">
        <f>[4]Итого!DZ94-'[2]V_МО__был 22'!DZ100</f>
        <v>0</v>
      </c>
      <c r="EA100" s="42">
        <f>[4]Итого!EA94-'[2]V_МО__был 22'!EA100</f>
        <v>0</v>
      </c>
      <c r="EB100" s="42">
        <f>[4]Итого!EB94-'[2]V_МО__был 22'!EB100</f>
        <v>0</v>
      </c>
      <c r="EC100" s="41">
        <f>[4]Итого!EC94-'[2]V_МО__был 22'!EC100</f>
        <v>0</v>
      </c>
      <c r="ED100" s="42">
        <f>[4]Итого!ED94-'[2]V_МО__был 22'!ED100</f>
        <v>0</v>
      </c>
      <c r="EE100" s="42">
        <f>[4]Итого!EE94-'[2]V_МО__был 22'!EE100</f>
        <v>0</v>
      </c>
      <c r="EF100" s="42">
        <f>[4]Итого!EF94-'[2]V_МО__был 22'!EF100</f>
        <v>0</v>
      </c>
      <c r="EG100" s="42">
        <f>[4]Итого!EG94-'[2]V_МО__был 22'!EG100</f>
        <v>0</v>
      </c>
      <c r="EH100" s="42">
        <f>[4]Итого!EH94-'[2]V_МО__был 22'!EH100</f>
        <v>0</v>
      </c>
      <c r="EI100" s="42">
        <f>[4]Итого!EI94-'[2]V_МО__был 22'!EI100</f>
        <v>0</v>
      </c>
      <c r="EJ100" s="42">
        <f>[4]Итого!EJ94-'[2]V_МО__был 22'!EJ100</f>
        <v>0</v>
      </c>
      <c r="EK100" s="42">
        <f>[4]Итого!EK94-'[2]V_МО__был 22'!EK100</f>
        <v>0</v>
      </c>
      <c r="EL100" s="42">
        <f>[4]Итого!EL94-'[2]V_МО__был 22'!EL100</f>
        <v>0</v>
      </c>
      <c r="EM100" s="42">
        <f>[4]Итого!EM94-'[2]V_МО__был 22'!EM100</f>
        <v>0</v>
      </c>
      <c r="EN100" s="41">
        <f>[4]Итого!EN94-'[2]V_МО__был 22'!EN100</f>
        <v>0</v>
      </c>
      <c r="EO100" s="42">
        <f>[4]Итого!EO94-'[2]V_МО__был 22'!EO100</f>
        <v>0</v>
      </c>
      <c r="EP100" s="41">
        <f>[4]Итого!EP94-'[2]V_МО__был 22'!EP100</f>
        <v>0</v>
      </c>
      <c r="EQ100" s="42">
        <f>[4]Итого!EQ94-'[2]V_МО__был 22'!EQ100</f>
        <v>0</v>
      </c>
      <c r="ER100" s="42">
        <f>[4]Итого!ER94-'[2]V_МО__был 22'!ER100</f>
        <v>0</v>
      </c>
      <c r="ES100" s="42">
        <f>[4]Итого!ES94-'[2]V_МО__был 22'!ES100</f>
        <v>0</v>
      </c>
      <c r="ET100" s="42">
        <f>[4]Итого!ET94-'[2]V_МО__был 22'!ET100</f>
        <v>0</v>
      </c>
      <c r="EU100" s="42">
        <f>[4]Итого!EU94-'[2]V_МО__был 22'!EU100</f>
        <v>0</v>
      </c>
      <c r="EV100" s="42">
        <f>[4]Итого!EV94-'[2]V_МО__был 22'!EV100</f>
        <v>0</v>
      </c>
      <c r="EW100" s="42">
        <f>[4]Итого!EW94-'[2]V_МО__был 22'!EW100</f>
        <v>0</v>
      </c>
      <c r="EX100" s="42">
        <f>[4]Итого!EX94-'[2]V_МО__был 22'!EX100</f>
        <v>0</v>
      </c>
      <c r="EY100" s="42">
        <f>[4]Итого!EY94-'[2]V_МО__был 22'!EY100</f>
        <v>0</v>
      </c>
      <c r="EZ100" s="42">
        <f>[4]Итого!EZ94-'[2]V_МО__был 22'!EZ100</f>
        <v>0</v>
      </c>
      <c r="FA100" s="42">
        <f>[4]Итого!FA94-'[2]V_МО__был 22'!FA100</f>
        <v>0</v>
      </c>
      <c r="FB100" s="42">
        <f>[4]Итого!FB94-'[2]V_МО__был 22'!FB100</f>
        <v>0</v>
      </c>
      <c r="FC100" s="42">
        <f>[4]Итого!FC94-'[2]V_МО__был 22'!FC100</f>
        <v>0</v>
      </c>
      <c r="FD100" s="42">
        <f>[4]Итого!FD94-'[2]V_МО__был 22'!FD100</f>
        <v>0</v>
      </c>
      <c r="FE100" s="42">
        <f>[4]Итого!FE94-'[2]V_МО__был 22'!FE100</f>
        <v>0</v>
      </c>
      <c r="FF100" s="42">
        <f>[4]Итого!FF94-'[2]V_МО__был 22'!FF100</f>
        <v>0</v>
      </c>
      <c r="FG100" s="42">
        <f>[4]Итого!FG94-'[2]V_МО__был 22'!FG100</f>
        <v>0</v>
      </c>
      <c r="FH100" s="49">
        <f t="shared" si="86"/>
        <v>0</v>
      </c>
      <c r="FI100" s="42"/>
      <c r="FJ100" s="42"/>
      <c r="FK100" s="42"/>
      <c r="FL100" s="40">
        <f t="shared" si="87"/>
        <v>0</v>
      </c>
      <c r="FM100" s="42"/>
      <c r="FN100" s="42"/>
      <c r="FO100" s="42"/>
    </row>
    <row r="101" spans="1:171" ht="23.25" x14ac:dyDescent="0.3">
      <c r="A101" s="37">
        <f t="shared" si="88"/>
        <v>78</v>
      </c>
      <c r="B101" s="71" t="s">
        <v>306</v>
      </c>
      <c r="C101" s="68"/>
      <c r="D101" s="40">
        <f t="shared" si="82"/>
        <v>0</v>
      </c>
      <c r="E101" s="41">
        <f t="shared" si="91"/>
        <v>0</v>
      </c>
      <c r="F101" s="42">
        <f t="shared" si="90"/>
        <v>0</v>
      </c>
      <c r="G101" s="42">
        <f t="shared" si="90"/>
        <v>0</v>
      </c>
      <c r="H101" s="42">
        <f t="shared" si="90"/>
        <v>0</v>
      </c>
      <c r="I101" s="42">
        <f t="shared" si="90"/>
        <v>0</v>
      </c>
      <c r="J101" s="41">
        <f t="shared" si="93"/>
        <v>0</v>
      </c>
      <c r="K101" s="42">
        <f>[1]V_МО_ФАКТ!K101-'[2]V_МО__был 22'!K101</f>
        <v>0</v>
      </c>
      <c r="L101" s="42">
        <f>[1]V_МО_ФАКТ!L101-'[2]V_МО__был 22'!L101</f>
        <v>0</v>
      </c>
      <c r="M101" s="42">
        <f>[1]V_МО_ФАКТ!M101-'[2]V_МО__был 22'!M101</f>
        <v>0</v>
      </c>
      <c r="N101" s="42">
        <f>[1]V_МО_ФАКТ!N101-'[2]V_МО__был 22'!N101</f>
        <v>0</v>
      </c>
      <c r="O101" s="41">
        <f t="shared" si="94"/>
        <v>0</v>
      </c>
      <c r="P101" s="42">
        <f>[1]V_МО_ФАКТ!P101-'[2]V_МО__был 22'!P101</f>
        <v>0</v>
      </c>
      <c r="Q101" s="42">
        <f>[1]V_МО_ФАКТ!Q101-'[2]V_МО__был 22'!Q101</f>
        <v>0</v>
      </c>
      <c r="R101" s="42">
        <f>[1]V_МО_ФАКТ!R101-'[2]V_МО__был 22'!R101</f>
        <v>0</v>
      </c>
      <c r="S101" s="42">
        <f>[1]V_МО_ФАКТ!S101-'[2]V_МО__был 22'!S101</f>
        <v>0</v>
      </c>
      <c r="T101" s="42">
        <f>[1]V_МО_ФАКТ!T101-'[2]V_МО__был 22'!T101</f>
        <v>0</v>
      </c>
      <c r="U101" s="42">
        <f>[1]V_МО_ФАКТ!U101-'[2]V_МО__был 22'!U101</f>
        <v>0</v>
      </c>
      <c r="V101" s="42"/>
      <c r="W101" s="41">
        <f>[1]V_МО_ФАКТ!W101-'[2]V_МО__был 22'!W101</f>
        <v>0</v>
      </c>
      <c r="X101" s="42">
        <f>[1]V_МО_ФАКТ!X101-'[2]V_МО__был 22'!X101</f>
        <v>0</v>
      </c>
      <c r="Y101" s="42">
        <f>[1]V_МО_ФАКТ!Y101-'[2]V_МО__был 22'!Y101</f>
        <v>0</v>
      </c>
      <c r="Z101" s="42">
        <f>[1]V_МО_ФАКТ!Z101-'[2]V_МО__был 22'!Z101</f>
        <v>0</v>
      </c>
      <c r="AA101" s="41">
        <f t="shared" si="101"/>
        <v>0</v>
      </c>
      <c r="AB101" s="42">
        <f>[1]V_МО_ФАКТ!AB101-'[2]V_МО__был 22'!AB101</f>
        <v>0</v>
      </c>
      <c r="AC101" s="42">
        <f>[1]V_МО_ФАКТ!AC101-'[2]V_МО__был 22'!AC101</f>
        <v>0</v>
      </c>
      <c r="AD101" s="41">
        <f t="shared" si="95"/>
        <v>0</v>
      </c>
      <c r="AE101" s="42">
        <f>[1]V_МО_ФАКТ!AE101-'[2]V_МО__был 22'!AE101</f>
        <v>0</v>
      </c>
      <c r="AF101" s="42">
        <f>[1]V_МО_ФАКТ!AF101-'[2]V_МО__был 22'!AF101</f>
        <v>0</v>
      </c>
      <c r="AG101" s="42">
        <f>[1]V_МО_ФАКТ!AG101-'[2]V_МО__был 22'!AG101</f>
        <v>0</v>
      </c>
      <c r="AH101" s="42">
        <f>[1]V_МО_ФАКТ!AH101-'[2]V_МО__был 22'!AH101</f>
        <v>0</v>
      </c>
      <c r="AI101" s="42">
        <f>[1]V_МО_ФАКТ!AI101-'[2]V_МО__был 22'!AI101</f>
        <v>0</v>
      </c>
      <c r="AJ101" s="42">
        <f>[1]V_МО_ФАКТ!AJ101-'[2]V_МО__был 22'!AJ101</f>
        <v>0</v>
      </c>
      <c r="AK101" s="41">
        <f t="shared" si="96"/>
        <v>0</v>
      </c>
      <c r="AL101" s="42">
        <f>[3]V_МО_ФАКТ!AL101-'[2]V_МО__был 22'!AL101</f>
        <v>0</v>
      </c>
      <c r="AM101" s="42">
        <f>[3]V_МО_ФАКТ!AM101-'[2]V_МО__был 22'!AM101</f>
        <v>0</v>
      </c>
      <c r="AN101" s="42">
        <f>[1]V_МО_ФАКТ!AN101-'[2]V_МО__был 22'!AN101</f>
        <v>0</v>
      </c>
      <c r="AO101" s="42"/>
      <c r="AP101" s="43">
        <f t="shared" si="97"/>
        <v>0</v>
      </c>
      <c r="AQ101" s="42">
        <f>[3]V_МО_ФАКТ!AQ101-'[2]V_МО__был 22'!AQ101</f>
        <v>0</v>
      </c>
      <c r="AR101" s="42">
        <f>[3]V_МО_ФАКТ!AR101-'[2]V_МО__был 22'!AR101</f>
        <v>0</v>
      </c>
      <c r="AS101" s="42">
        <f>[3]V_МО_ФАКТ!AS101-'[2]V_МО__был 22'!AS101</f>
        <v>0</v>
      </c>
      <c r="AT101" s="43">
        <f t="shared" si="83"/>
        <v>0</v>
      </c>
      <c r="AU101" s="41">
        <f t="shared" si="84"/>
        <v>0</v>
      </c>
      <c r="AV101" s="41">
        <v>0</v>
      </c>
      <c r="AW101" s="42">
        <v>0</v>
      </c>
      <c r="AX101" s="42"/>
      <c r="AY101" s="42"/>
      <c r="AZ101" s="42"/>
      <c r="BA101" s="42"/>
      <c r="BB101" s="42"/>
      <c r="BC101" s="42">
        <f>[3]V_МО_ФАКТ!BC101-'[2]V_МО__был 22'!BC101</f>
        <v>0</v>
      </c>
      <c r="BD101" s="45">
        <f t="shared" si="103"/>
        <v>0</v>
      </c>
      <c r="BE101" s="42">
        <f>[3]V_МО_ФАКТ!BE101-'[2]V_МО__был 22'!BE101</f>
        <v>0</v>
      </c>
      <c r="BF101" s="42">
        <f>[3]V_МО_ФАКТ!BF101-'[2]V_МО__был 22'!BF101</f>
        <v>0</v>
      </c>
      <c r="BG101" s="42">
        <f>[3]V_МО_ФАКТ!BG101-'[2]V_МО__был 22'!BG101</f>
        <v>0</v>
      </c>
      <c r="BH101" s="46">
        <f t="shared" si="98"/>
        <v>0</v>
      </c>
      <c r="BI101" s="42">
        <f>[3]V_МО_ФАКТ!BI101-'[2]V_МО__был 22'!BI101</f>
        <v>0</v>
      </c>
      <c r="BJ101" s="42">
        <f>[3]V_МО_ФАКТ!BJ101-'[2]V_МО__был 22'!BJ101</f>
        <v>0</v>
      </c>
      <c r="BK101" s="42">
        <f>[3]V_МО_ФАКТ!BK101-'[2]V_МО__был 22'!BK101</f>
        <v>0</v>
      </c>
      <c r="BL101" s="42">
        <f>[3]V_МО_ФАКТ!BL101-'[2]V_МО__был 22'!BL101</f>
        <v>0</v>
      </c>
      <c r="BM101" s="46">
        <f t="shared" si="99"/>
        <v>0</v>
      </c>
      <c r="BN101" s="42">
        <f>[3]V_МО_ФАКТ!BN101-'[2]V_МО__был 22'!BN101</f>
        <v>0</v>
      </c>
      <c r="BO101" s="42">
        <f>[3]V_МО_ФАКТ!BO101-'[2]V_МО__был 22'!BO101</f>
        <v>0</v>
      </c>
      <c r="BP101" s="42">
        <f>[3]V_МО_ФАКТ!BP101-'[2]V_МО__был 22'!BP101</f>
        <v>0</v>
      </c>
      <c r="BQ101" s="46">
        <f t="shared" si="100"/>
        <v>0</v>
      </c>
      <c r="BR101" s="42">
        <f>[3]V_МО_ФАКТ!BR101-'[2]V_МО__был 22'!BR101</f>
        <v>0</v>
      </c>
      <c r="BS101" s="42">
        <f>[3]V_МО_ФАКТ!BS101-'[2]V_МО__был 22'!BS101</f>
        <v>0</v>
      </c>
      <c r="BT101" s="42">
        <f>[3]V_МО_ФАКТ!BT101-'[2]V_МО__был 22'!BT101</f>
        <v>-42</v>
      </c>
      <c r="BU101" s="42">
        <f>[3]V_МО_ФАКТ!BU101-'[2]V_МО__был 22'!BU101</f>
        <v>-40</v>
      </c>
      <c r="BV101" s="42">
        <f>[3]V_МО_ФАКТ!BV101-'[2]V_МО__был 22'!BV101</f>
        <v>-690</v>
      </c>
      <c r="BW101" s="42">
        <f>[3]V_МО_ФАКТ!BW101-'[2]V_МО__был 22'!BW101</f>
        <v>0</v>
      </c>
      <c r="BX101" s="42">
        <f>[3]V_МО_ФАКТ!BX101-'[2]V_МО__был 22'!BX101</f>
        <v>0</v>
      </c>
      <c r="BY101" s="42">
        <f>[3]V_МО_ФАКТ!BY101-'[2]V_МО__был 22'!BY101</f>
        <v>0</v>
      </c>
      <c r="BZ101" s="40">
        <f t="shared" si="102"/>
        <v>0</v>
      </c>
      <c r="CA101" s="43">
        <f t="shared" si="89"/>
        <v>0</v>
      </c>
      <c r="CB101" s="42">
        <f>[4]Итого!CB95-'[2]V_МО__был 22'!CB101</f>
        <v>0</v>
      </c>
      <c r="CC101" s="42">
        <f>[4]Итого!CC95-'[2]V_МО__был 22'!CC101</f>
        <v>0</v>
      </c>
      <c r="CD101" s="42">
        <f>[4]Итого!CD95-'[2]V_МО__был 22'!CD101</f>
        <v>0</v>
      </c>
      <c r="CE101" s="42">
        <f>[4]Итого!CE95-'[2]V_МО__был 22'!CE101</f>
        <v>0</v>
      </c>
      <c r="CF101" s="41">
        <f>[4]Итого!CF95-'[2]V_МО__был 22'!CF101</f>
        <v>0</v>
      </c>
      <c r="CG101" s="42">
        <f>[4]Итого!CG95-'[2]V_МО__был 22'!CG101</f>
        <v>0</v>
      </c>
      <c r="CH101" s="42">
        <f>[4]Итого!CH95-'[2]V_МО__был 22'!CH101</f>
        <v>0</v>
      </c>
      <c r="CI101" s="42">
        <f>[4]Итого!CI95-'[2]V_МО__был 22'!CI101</f>
        <v>0</v>
      </c>
      <c r="CJ101" s="42">
        <f>[4]Итого!CJ95-'[2]V_МО__был 22'!CJ101</f>
        <v>0</v>
      </c>
      <c r="CK101" s="42">
        <f>[4]Итого!CK95-'[2]V_МО__был 22'!CK101</f>
        <v>0</v>
      </c>
      <c r="CL101" s="42">
        <f>[4]Итого!CL95-'[2]V_МО__был 22'!CL101</f>
        <v>0</v>
      </c>
      <c r="CM101" s="42">
        <f>[4]Итого!CM95-'[2]V_МО__был 22'!CM101</f>
        <v>0</v>
      </c>
      <c r="CN101" s="42">
        <f>[4]Итого!CN95-'[2]V_МО__был 22'!CN101</f>
        <v>0</v>
      </c>
      <c r="CO101" s="42">
        <f>[4]Итого!CO95-'[2]V_МО__был 22'!CO101</f>
        <v>0</v>
      </c>
      <c r="CP101" s="42">
        <f>[4]Итого!CP95-'[2]V_МО__был 22'!CP101</f>
        <v>0</v>
      </c>
      <c r="CQ101" s="42">
        <f>[4]Итого!CQ95-'[2]V_МО__был 22'!CQ101</f>
        <v>0</v>
      </c>
      <c r="CR101" s="42">
        <f>[4]Итого!CR95-'[2]V_МО__был 22'!CR101</f>
        <v>0</v>
      </c>
      <c r="CS101" s="42">
        <f>[4]Итого!CS95-'[2]V_МО__был 22'!CS101</f>
        <v>0</v>
      </c>
      <c r="CT101" s="42">
        <f>[4]Итого!CT95-'[2]V_МО__был 22'!CT101</f>
        <v>0</v>
      </c>
      <c r="CU101" s="42">
        <f>[4]Итого!CU95-'[2]V_МО__был 22'!CU101</f>
        <v>0</v>
      </c>
      <c r="CV101" s="42">
        <f>[4]Итого!CV95-'[2]V_МО__был 22'!CV101</f>
        <v>0</v>
      </c>
      <c r="CW101" s="42">
        <f>[4]Итого!CW95-'[2]V_МО__был 22'!CW101</f>
        <v>0</v>
      </c>
      <c r="CX101" s="42">
        <f>[4]Итого!CX95-'[2]V_МО__был 22'!CX101</f>
        <v>0</v>
      </c>
      <c r="CY101" s="42">
        <f>[4]Итого!CY95-'[2]V_МО__был 22'!CY101</f>
        <v>0</v>
      </c>
      <c r="CZ101" s="42">
        <f>[4]Итого!CZ95-'[2]V_МО__был 22'!CZ101</f>
        <v>0</v>
      </c>
      <c r="DA101" s="42">
        <f>[4]Итого!DA95-'[2]V_МО__был 22'!DA101</f>
        <v>0</v>
      </c>
      <c r="DB101" s="42">
        <f>[4]Итого!DB95-'[2]V_МО__был 22'!DB101</f>
        <v>0</v>
      </c>
      <c r="DC101" s="42">
        <f>[4]Итого!DC95-'[2]V_МО__был 22'!DC101</f>
        <v>0</v>
      </c>
      <c r="DD101" s="42">
        <f>[4]Итого!DD95-'[2]V_МО__был 22'!DD101</f>
        <v>0</v>
      </c>
      <c r="DE101" s="42">
        <f>[4]Итого!DE95-'[2]V_МО__был 22'!DE101</f>
        <v>0</v>
      </c>
      <c r="DF101" s="42">
        <f>[4]Итого!DF95-'[2]V_МО__был 22'!DF101</f>
        <v>0</v>
      </c>
      <c r="DG101" s="42">
        <f>[4]Итого!DG95-'[2]V_МО__был 22'!DG101</f>
        <v>0</v>
      </c>
      <c r="DH101" s="42">
        <f>[4]Итого!DH95-'[2]V_МО__был 22'!DH101</f>
        <v>0</v>
      </c>
      <c r="DI101" s="42">
        <f>[4]Итого!DI95-'[2]V_МО__был 22'!DI101</f>
        <v>0</v>
      </c>
      <c r="DJ101" s="42">
        <f>[4]Итого!DJ95-'[2]V_МО__был 22'!DJ101</f>
        <v>0</v>
      </c>
      <c r="DK101" s="42">
        <f>[4]Итого!DK95-'[2]V_МО__был 22'!DK101</f>
        <v>0</v>
      </c>
      <c r="DL101" s="42">
        <f>[4]Итого!DL95-'[2]V_МО__был 22'!DL101</f>
        <v>0</v>
      </c>
      <c r="DM101" s="42">
        <f>[4]Итого!DM95-'[2]V_МО__был 22'!DM101</f>
        <v>0</v>
      </c>
      <c r="DN101" s="42">
        <f>[4]Итого!DN95-'[2]V_МО__был 22'!DN101</f>
        <v>0</v>
      </c>
      <c r="DO101" s="42">
        <f>[4]Итого!DO95-'[2]V_МО__был 22'!DO101</f>
        <v>0</v>
      </c>
      <c r="DP101" s="42">
        <f>[4]Итого!DP95-'[2]V_МО__был 22'!DP101</f>
        <v>0</v>
      </c>
      <c r="DQ101" s="42">
        <f>[4]Итого!DQ95-'[2]V_МО__был 22'!DQ101</f>
        <v>0</v>
      </c>
      <c r="DR101" s="42">
        <f>[4]Итого!DR95-'[2]V_МО__был 22'!DR101</f>
        <v>0</v>
      </c>
      <c r="DS101" s="48">
        <f>[4]Итого!DS95-'[2]V_МО__был 22'!DS101</f>
        <v>0</v>
      </c>
      <c r="DT101" s="48">
        <f>[4]Итого!DT95-'[2]V_МО__был 22'!DT101</f>
        <v>0</v>
      </c>
      <c r="DU101" s="48">
        <f>[4]Итого!DU95-'[2]V_МО__был 22'!DU101</f>
        <v>0</v>
      </c>
      <c r="DV101" s="42">
        <f>[4]Итого!DV95-'[2]V_МО__был 22'!DV101</f>
        <v>0</v>
      </c>
      <c r="DW101" s="40">
        <f>[4]Итого!DW95-'[2]V_МО__был 22'!DW101</f>
        <v>0</v>
      </c>
      <c r="DX101" s="43">
        <f>[4]Итого!DX95-'[2]V_МО__был 22'!DX101</f>
        <v>0</v>
      </c>
      <c r="DY101" s="41">
        <f>[4]Итого!DY95-'[2]V_МО__был 22'!DY101</f>
        <v>0</v>
      </c>
      <c r="DZ101" s="42">
        <f>[4]Итого!DZ95-'[2]V_МО__был 22'!DZ101</f>
        <v>0</v>
      </c>
      <c r="EA101" s="42">
        <f>[4]Итого!EA95-'[2]V_МО__был 22'!EA101</f>
        <v>0</v>
      </c>
      <c r="EB101" s="42">
        <f>[4]Итого!EB95-'[2]V_МО__был 22'!EB101</f>
        <v>0</v>
      </c>
      <c r="EC101" s="41">
        <f>[4]Итого!EC95-'[2]V_МО__был 22'!EC101</f>
        <v>0</v>
      </c>
      <c r="ED101" s="42">
        <f>[4]Итого!ED95-'[2]V_МО__был 22'!ED101</f>
        <v>0</v>
      </c>
      <c r="EE101" s="42">
        <f>[4]Итого!EE95-'[2]V_МО__был 22'!EE101</f>
        <v>0</v>
      </c>
      <c r="EF101" s="42">
        <f>[4]Итого!EF95-'[2]V_МО__был 22'!EF101</f>
        <v>0</v>
      </c>
      <c r="EG101" s="42">
        <f>[4]Итого!EG95-'[2]V_МО__был 22'!EG101</f>
        <v>0</v>
      </c>
      <c r="EH101" s="42">
        <f>[4]Итого!EH95-'[2]V_МО__был 22'!EH101</f>
        <v>0</v>
      </c>
      <c r="EI101" s="42">
        <f>[4]Итого!EI95-'[2]V_МО__был 22'!EI101</f>
        <v>0</v>
      </c>
      <c r="EJ101" s="42">
        <f>[4]Итого!EJ95-'[2]V_МО__был 22'!EJ101</f>
        <v>0</v>
      </c>
      <c r="EK101" s="42">
        <f>[4]Итого!EK95-'[2]V_МО__был 22'!EK101</f>
        <v>0</v>
      </c>
      <c r="EL101" s="42">
        <f>[4]Итого!EL95-'[2]V_МО__был 22'!EL101</f>
        <v>0</v>
      </c>
      <c r="EM101" s="42">
        <f>[4]Итого!EM95-'[2]V_МО__был 22'!EM101</f>
        <v>0</v>
      </c>
      <c r="EN101" s="41">
        <f>[4]Итого!EN95-'[2]V_МО__был 22'!EN101</f>
        <v>0</v>
      </c>
      <c r="EO101" s="42">
        <f>[4]Итого!EO95-'[2]V_МО__был 22'!EO101</f>
        <v>0</v>
      </c>
      <c r="EP101" s="41">
        <f>[4]Итого!EP95-'[2]V_МО__был 22'!EP101</f>
        <v>0</v>
      </c>
      <c r="EQ101" s="42">
        <f>[4]Итого!EQ95-'[2]V_МО__был 22'!EQ101</f>
        <v>0</v>
      </c>
      <c r="ER101" s="42">
        <f>[4]Итого!ER95-'[2]V_МО__был 22'!ER101</f>
        <v>0</v>
      </c>
      <c r="ES101" s="42">
        <f>[4]Итого!ES95-'[2]V_МО__был 22'!ES101</f>
        <v>0</v>
      </c>
      <c r="ET101" s="42">
        <f>[4]Итого!ET95-'[2]V_МО__был 22'!ET101</f>
        <v>0</v>
      </c>
      <c r="EU101" s="42">
        <f>[4]Итого!EU95-'[2]V_МО__был 22'!EU101</f>
        <v>0</v>
      </c>
      <c r="EV101" s="42">
        <f>[4]Итого!EV95-'[2]V_МО__был 22'!EV101</f>
        <v>0</v>
      </c>
      <c r="EW101" s="42">
        <f>[4]Итого!EW95-'[2]V_МО__был 22'!EW101</f>
        <v>0</v>
      </c>
      <c r="EX101" s="42">
        <f>[4]Итого!EX95-'[2]V_МО__был 22'!EX101</f>
        <v>0</v>
      </c>
      <c r="EY101" s="42">
        <f>[4]Итого!EY95-'[2]V_МО__был 22'!EY101</f>
        <v>0</v>
      </c>
      <c r="EZ101" s="42">
        <f>[4]Итого!EZ95-'[2]V_МО__был 22'!EZ101</f>
        <v>0</v>
      </c>
      <c r="FA101" s="42">
        <f>[4]Итого!FA95-'[2]V_МО__был 22'!FA101</f>
        <v>0</v>
      </c>
      <c r="FB101" s="42">
        <f>[4]Итого!FB95-'[2]V_МО__был 22'!FB101</f>
        <v>0</v>
      </c>
      <c r="FC101" s="42">
        <f>[4]Итого!FC95-'[2]V_МО__был 22'!FC101</f>
        <v>0</v>
      </c>
      <c r="FD101" s="42">
        <f>[4]Итого!FD95-'[2]V_МО__был 22'!FD101</f>
        <v>0</v>
      </c>
      <c r="FE101" s="42">
        <f>[4]Итого!FE95-'[2]V_МО__был 22'!FE101</f>
        <v>0</v>
      </c>
      <c r="FF101" s="42">
        <f>[4]Итого!FF95-'[2]V_МО__был 22'!FF101</f>
        <v>0</v>
      </c>
      <c r="FG101" s="42">
        <f>[4]Итого!FG95-'[2]V_МО__был 22'!FG101</f>
        <v>0</v>
      </c>
      <c r="FH101" s="49">
        <f t="shared" si="86"/>
        <v>0</v>
      </c>
      <c r="FI101" s="42"/>
      <c r="FJ101" s="42"/>
      <c r="FK101" s="42"/>
      <c r="FL101" s="40">
        <f t="shared" si="87"/>
        <v>0</v>
      </c>
      <c r="FM101" s="42"/>
      <c r="FN101" s="42"/>
      <c r="FO101" s="42"/>
    </row>
    <row r="102" spans="1:171" ht="23.25" x14ac:dyDescent="0.3">
      <c r="A102" s="37">
        <f t="shared" si="88"/>
        <v>79</v>
      </c>
      <c r="B102" s="71" t="s">
        <v>307</v>
      </c>
      <c r="C102" s="68"/>
      <c r="D102" s="40">
        <f t="shared" si="82"/>
        <v>0</v>
      </c>
      <c r="E102" s="41">
        <f t="shared" si="91"/>
        <v>0</v>
      </c>
      <c r="F102" s="42">
        <f t="shared" si="90"/>
        <v>0</v>
      </c>
      <c r="G102" s="42">
        <f t="shared" si="90"/>
        <v>0</v>
      </c>
      <c r="H102" s="42">
        <f t="shared" si="90"/>
        <v>0</v>
      </c>
      <c r="I102" s="42">
        <f t="shared" si="90"/>
        <v>0</v>
      </c>
      <c r="J102" s="41">
        <f t="shared" si="93"/>
        <v>0</v>
      </c>
      <c r="K102" s="42">
        <f>[1]V_МО_ФАКТ!K102-'[2]V_МО__был 22'!K102</f>
        <v>0</v>
      </c>
      <c r="L102" s="42">
        <f>[1]V_МО_ФАКТ!L102-'[2]V_МО__был 22'!L102</f>
        <v>0</v>
      </c>
      <c r="M102" s="42">
        <f>[1]V_МО_ФАКТ!M102-'[2]V_МО__был 22'!M102</f>
        <v>0</v>
      </c>
      <c r="N102" s="42">
        <f>[1]V_МО_ФАКТ!N102-'[2]V_МО__был 22'!N102</f>
        <v>0</v>
      </c>
      <c r="O102" s="41">
        <f t="shared" si="94"/>
        <v>0</v>
      </c>
      <c r="P102" s="42">
        <f>[1]V_МО_ФАКТ!P102-'[2]V_МО__был 22'!P102</f>
        <v>0</v>
      </c>
      <c r="Q102" s="42">
        <f>[1]V_МО_ФАКТ!Q102-'[2]V_МО__был 22'!Q102</f>
        <v>0</v>
      </c>
      <c r="R102" s="42">
        <f>[1]V_МО_ФАКТ!R102-'[2]V_МО__был 22'!R102</f>
        <v>0</v>
      </c>
      <c r="S102" s="42">
        <f>[1]V_МО_ФАКТ!S102-'[2]V_МО__был 22'!S102</f>
        <v>0</v>
      </c>
      <c r="T102" s="42">
        <f>[1]V_МО_ФАКТ!T102-'[2]V_МО__был 22'!T102</f>
        <v>0</v>
      </c>
      <c r="U102" s="42">
        <f>[1]V_МО_ФАКТ!U102-'[2]V_МО__был 22'!U102</f>
        <v>0</v>
      </c>
      <c r="V102" s="42"/>
      <c r="W102" s="41">
        <f>[1]V_МО_ФАКТ!W102-'[2]V_МО__был 22'!W102</f>
        <v>0</v>
      </c>
      <c r="X102" s="42">
        <f>[1]V_МО_ФАКТ!X102-'[2]V_МО__был 22'!X102</f>
        <v>0</v>
      </c>
      <c r="Y102" s="42">
        <f>[1]V_МО_ФАКТ!Y102-'[2]V_МО__был 22'!Y102</f>
        <v>0</v>
      </c>
      <c r="Z102" s="42">
        <f>[1]V_МО_ФАКТ!Z102-'[2]V_МО__был 22'!Z102</f>
        <v>0</v>
      </c>
      <c r="AA102" s="41">
        <f t="shared" si="101"/>
        <v>0</v>
      </c>
      <c r="AB102" s="42">
        <f>[1]V_МО_ФАКТ!AB102-'[2]V_МО__был 22'!AB102</f>
        <v>0</v>
      </c>
      <c r="AC102" s="42">
        <f>[1]V_МО_ФАКТ!AC102-'[2]V_МО__был 22'!AC102</f>
        <v>0</v>
      </c>
      <c r="AD102" s="41">
        <f t="shared" si="95"/>
        <v>0</v>
      </c>
      <c r="AE102" s="42">
        <f>[1]V_МО_ФАКТ!AE102-'[2]V_МО__был 22'!AE102</f>
        <v>0</v>
      </c>
      <c r="AF102" s="42">
        <f>[1]V_МО_ФАКТ!AF102-'[2]V_МО__был 22'!AF102</f>
        <v>0</v>
      </c>
      <c r="AG102" s="42">
        <f>[1]V_МО_ФАКТ!AG102-'[2]V_МО__был 22'!AG102</f>
        <v>0</v>
      </c>
      <c r="AH102" s="42">
        <f>[1]V_МО_ФАКТ!AH102-'[2]V_МО__был 22'!AH102</f>
        <v>0</v>
      </c>
      <c r="AI102" s="42">
        <f>[1]V_МО_ФАКТ!AI102-'[2]V_МО__был 22'!AI102</f>
        <v>0</v>
      </c>
      <c r="AJ102" s="42">
        <f>[1]V_МО_ФАКТ!AJ102-'[2]V_МО__был 22'!AJ102</f>
        <v>0</v>
      </c>
      <c r="AK102" s="41">
        <f t="shared" si="96"/>
        <v>0</v>
      </c>
      <c r="AL102" s="42">
        <f>[3]V_МО_ФАКТ!AL102-'[2]V_МО__был 22'!AL102</f>
        <v>0</v>
      </c>
      <c r="AM102" s="42">
        <f>[3]V_МО_ФАКТ!AM102-'[2]V_МО__был 22'!AM102</f>
        <v>0</v>
      </c>
      <c r="AN102" s="42">
        <f>[1]V_МО_ФАКТ!AN102-'[2]V_МО__был 22'!AN102</f>
        <v>0</v>
      </c>
      <c r="AO102" s="42"/>
      <c r="AP102" s="43">
        <f t="shared" si="97"/>
        <v>0</v>
      </c>
      <c r="AQ102" s="42">
        <f>[3]V_МО_ФАКТ!AQ102-'[2]V_МО__был 22'!AQ102</f>
        <v>0</v>
      </c>
      <c r="AR102" s="42">
        <f>[3]V_МО_ФАКТ!AR102-'[2]V_МО__был 22'!AR102</f>
        <v>0</v>
      </c>
      <c r="AS102" s="42">
        <f>[3]V_МО_ФАКТ!AS102-'[2]V_МО__был 22'!AS102</f>
        <v>0</v>
      </c>
      <c r="AT102" s="43">
        <f t="shared" si="83"/>
        <v>0</v>
      </c>
      <c r="AU102" s="41">
        <f t="shared" si="84"/>
        <v>0</v>
      </c>
      <c r="AV102" s="41">
        <v>0</v>
      </c>
      <c r="AW102" s="42">
        <v>0</v>
      </c>
      <c r="AX102" s="42"/>
      <c r="AY102" s="42"/>
      <c r="AZ102" s="42"/>
      <c r="BA102" s="42"/>
      <c r="BB102" s="42"/>
      <c r="BC102" s="42">
        <f>[3]V_МО_ФАКТ!BC102-'[2]V_МО__был 22'!BC102</f>
        <v>0</v>
      </c>
      <c r="BD102" s="45">
        <f t="shared" si="103"/>
        <v>0</v>
      </c>
      <c r="BE102" s="42">
        <f>[3]V_МО_ФАКТ!BE102-'[2]V_МО__был 22'!BE102</f>
        <v>0</v>
      </c>
      <c r="BF102" s="42">
        <f>[3]V_МО_ФАКТ!BF102-'[2]V_МО__был 22'!BF102</f>
        <v>0</v>
      </c>
      <c r="BG102" s="42">
        <f>[3]V_МО_ФАКТ!BG102-'[2]V_МО__был 22'!BG102</f>
        <v>0</v>
      </c>
      <c r="BH102" s="46">
        <f t="shared" si="98"/>
        <v>0</v>
      </c>
      <c r="BI102" s="42">
        <f>[3]V_МО_ФАКТ!BI102-'[2]V_МО__был 22'!BI102</f>
        <v>0</v>
      </c>
      <c r="BJ102" s="42">
        <f>[3]V_МО_ФАКТ!BJ102-'[2]V_МО__был 22'!BJ102</f>
        <v>0</v>
      </c>
      <c r="BK102" s="42">
        <f>[3]V_МО_ФАКТ!BK102-'[2]V_МО__был 22'!BK102</f>
        <v>0</v>
      </c>
      <c r="BL102" s="42">
        <f>[3]V_МО_ФАКТ!BL102-'[2]V_МО__был 22'!BL102</f>
        <v>0</v>
      </c>
      <c r="BM102" s="46">
        <f t="shared" si="99"/>
        <v>0</v>
      </c>
      <c r="BN102" s="42">
        <f>[3]V_МО_ФАКТ!BN102-'[2]V_МО__был 22'!BN102</f>
        <v>0</v>
      </c>
      <c r="BO102" s="42">
        <f>[3]V_МО_ФАКТ!BO102-'[2]V_МО__был 22'!BO102</f>
        <v>0</v>
      </c>
      <c r="BP102" s="42">
        <f>[3]V_МО_ФАКТ!BP102-'[2]V_МО__был 22'!BP102</f>
        <v>0</v>
      </c>
      <c r="BQ102" s="46">
        <f t="shared" si="100"/>
        <v>0</v>
      </c>
      <c r="BR102" s="42">
        <f>[3]V_МО_ФАКТ!BR102-'[2]V_МО__был 22'!BR102</f>
        <v>0</v>
      </c>
      <c r="BS102" s="42">
        <f>[3]V_МО_ФАКТ!BS102-'[2]V_МО__был 22'!BS102</f>
        <v>0</v>
      </c>
      <c r="BT102" s="42">
        <f>[3]V_МО_ФАКТ!BT102-'[2]V_МО__был 22'!BT102</f>
        <v>0</v>
      </c>
      <c r="BU102" s="42">
        <f>[3]V_МО_ФАКТ!BU102-'[2]V_МО__был 22'!BU102</f>
        <v>0</v>
      </c>
      <c r="BV102" s="42">
        <f>[3]V_МО_ФАКТ!BV102-'[2]V_МО__был 22'!BV102</f>
        <v>0</v>
      </c>
      <c r="BW102" s="42">
        <f>[3]V_МО_ФАКТ!BW102-'[2]V_МО__был 22'!BW102</f>
        <v>0</v>
      </c>
      <c r="BX102" s="42">
        <f>[3]V_МО_ФАКТ!BX102-'[2]V_МО__был 22'!BX102</f>
        <v>0</v>
      </c>
      <c r="BY102" s="42">
        <f>[3]V_МО_ФАКТ!BY102-'[2]V_МО__был 22'!BY102</f>
        <v>0</v>
      </c>
      <c r="BZ102" s="40">
        <f t="shared" si="102"/>
        <v>0</v>
      </c>
      <c r="CA102" s="43">
        <f t="shared" si="89"/>
        <v>0</v>
      </c>
      <c r="CB102" s="42">
        <f>[4]Итого!CB96-'[2]V_МО__был 22'!CB102</f>
        <v>0</v>
      </c>
      <c r="CC102" s="42">
        <f>[4]Итого!CC96-'[2]V_МО__был 22'!CC102</f>
        <v>0</v>
      </c>
      <c r="CD102" s="42">
        <f>[4]Итого!CD96-'[2]V_МО__был 22'!CD102</f>
        <v>0</v>
      </c>
      <c r="CE102" s="42">
        <f>[4]Итого!CE96-'[2]V_МО__был 22'!CE102</f>
        <v>0</v>
      </c>
      <c r="CF102" s="41">
        <f>[4]Итого!CF96-'[2]V_МО__был 22'!CF102</f>
        <v>0</v>
      </c>
      <c r="CG102" s="42">
        <f>[4]Итого!CG96-'[2]V_МО__был 22'!CG102</f>
        <v>0</v>
      </c>
      <c r="CH102" s="42">
        <f>[4]Итого!CH96-'[2]V_МО__был 22'!CH102</f>
        <v>0</v>
      </c>
      <c r="CI102" s="42">
        <f>[4]Итого!CI96-'[2]V_МО__был 22'!CI102</f>
        <v>0</v>
      </c>
      <c r="CJ102" s="42">
        <f>[4]Итого!CJ96-'[2]V_МО__был 22'!CJ102</f>
        <v>0</v>
      </c>
      <c r="CK102" s="42">
        <f>[4]Итого!CK96-'[2]V_МО__был 22'!CK102</f>
        <v>0</v>
      </c>
      <c r="CL102" s="42">
        <f>[4]Итого!CL96-'[2]V_МО__был 22'!CL102</f>
        <v>0</v>
      </c>
      <c r="CM102" s="42">
        <f>[4]Итого!CM96-'[2]V_МО__был 22'!CM102</f>
        <v>0</v>
      </c>
      <c r="CN102" s="42">
        <f>[4]Итого!CN96-'[2]V_МО__был 22'!CN102</f>
        <v>0</v>
      </c>
      <c r="CO102" s="42">
        <f>[4]Итого!CO96-'[2]V_МО__был 22'!CO102</f>
        <v>0</v>
      </c>
      <c r="CP102" s="42">
        <f>[4]Итого!CP96-'[2]V_МО__был 22'!CP102</f>
        <v>0</v>
      </c>
      <c r="CQ102" s="42">
        <f>[4]Итого!CQ96-'[2]V_МО__был 22'!CQ102</f>
        <v>0</v>
      </c>
      <c r="CR102" s="42">
        <f>[4]Итого!CR96-'[2]V_МО__был 22'!CR102</f>
        <v>0</v>
      </c>
      <c r="CS102" s="42">
        <f>[4]Итого!CS96-'[2]V_МО__был 22'!CS102</f>
        <v>0</v>
      </c>
      <c r="CT102" s="42">
        <f>[4]Итого!CT96-'[2]V_МО__был 22'!CT102</f>
        <v>0</v>
      </c>
      <c r="CU102" s="42">
        <f>[4]Итого!CU96-'[2]V_МО__был 22'!CU102</f>
        <v>0</v>
      </c>
      <c r="CV102" s="42">
        <f>[4]Итого!CV96-'[2]V_МО__был 22'!CV102</f>
        <v>0</v>
      </c>
      <c r="CW102" s="42">
        <f>[4]Итого!CW96-'[2]V_МО__был 22'!CW102</f>
        <v>0</v>
      </c>
      <c r="CX102" s="42">
        <f>[4]Итого!CX96-'[2]V_МО__был 22'!CX102</f>
        <v>0</v>
      </c>
      <c r="CY102" s="42">
        <f>[4]Итого!CY96-'[2]V_МО__был 22'!CY102</f>
        <v>0</v>
      </c>
      <c r="CZ102" s="42">
        <f>[4]Итого!CZ96-'[2]V_МО__был 22'!CZ102</f>
        <v>0</v>
      </c>
      <c r="DA102" s="42">
        <f>[4]Итого!DA96-'[2]V_МО__был 22'!DA102</f>
        <v>0</v>
      </c>
      <c r="DB102" s="42">
        <f>[4]Итого!DB96-'[2]V_МО__был 22'!DB102</f>
        <v>0</v>
      </c>
      <c r="DC102" s="42">
        <f>[4]Итого!DC96-'[2]V_МО__был 22'!DC102</f>
        <v>0</v>
      </c>
      <c r="DD102" s="42">
        <f>[4]Итого!DD96-'[2]V_МО__был 22'!DD102</f>
        <v>0</v>
      </c>
      <c r="DE102" s="42">
        <f>[4]Итого!DE96-'[2]V_МО__был 22'!DE102</f>
        <v>0</v>
      </c>
      <c r="DF102" s="42">
        <f>[4]Итого!DF96-'[2]V_МО__был 22'!DF102</f>
        <v>0</v>
      </c>
      <c r="DG102" s="42">
        <f>[4]Итого!DG96-'[2]V_МО__был 22'!DG102</f>
        <v>0</v>
      </c>
      <c r="DH102" s="42">
        <f>[4]Итого!DH96-'[2]V_МО__был 22'!DH102</f>
        <v>0</v>
      </c>
      <c r="DI102" s="42">
        <f>[4]Итого!DI96-'[2]V_МО__был 22'!DI102</f>
        <v>0</v>
      </c>
      <c r="DJ102" s="42">
        <f>[4]Итого!DJ96-'[2]V_МО__был 22'!DJ102</f>
        <v>0</v>
      </c>
      <c r="DK102" s="42">
        <f>[4]Итого!DK96-'[2]V_МО__был 22'!DK102</f>
        <v>0</v>
      </c>
      <c r="DL102" s="42">
        <f>[4]Итого!DL96-'[2]V_МО__был 22'!DL102</f>
        <v>0</v>
      </c>
      <c r="DM102" s="42">
        <f>[4]Итого!DM96-'[2]V_МО__был 22'!DM102</f>
        <v>0</v>
      </c>
      <c r="DN102" s="42">
        <f>[4]Итого!DN96-'[2]V_МО__был 22'!DN102</f>
        <v>0</v>
      </c>
      <c r="DO102" s="42">
        <f>[4]Итого!DO96-'[2]V_МО__был 22'!DO102</f>
        <v>0</v>
      </c>
      <c r="DP102" s="42">
        <f>[4]Итого!DP96-'[2]V_МО__был 22'!DP102</f>
        <v>0</v>
      </c>
      <c r="DQ102" s="42">
        <f>[4]Итого!DQ96-'[2]V_МО__был 22'!DQ102</f>
        <v>0</v>
      </c>
      <c r="DR102" s="42">
        <f>[4]Итого!DR96-'[2]V_МО__был 22'!DR102</f>
        <v>0</v>
      </c>
      <c r="DS102" s="48">
        <f>[4]Итого!DS96-'[2]V_МО__был 22'!DS102</f>
        <v>0</v>
      </c>
      <c r="DT102" s="48">
        <f>[4]Итого!DT96-'[2]V_МО__был 22'!DT102</f>
        <v>0</v>
      </c>
      <c r="DU102" s="48">
        <f>[4]Итого!DU96-'[2]V_МО__был 22'!DU102</f>
        <v>0</v>
      </c>
      <c r="DV102" s="42">
        <f>[4]Итого!DV96-'[2]V_МО__был 22'!DV102</f>
        <v>0</v>
      </c>
      <c r="DW102" s="40">
        <f>[4]Итого!DW96-'[2]V_МО__был 22'!DW102</f>
        <v>0</v>
      </c>
      <c r="DX102" s="43">
        <f>[4]Итого!DX96-'[2]V_МО__был 22'!DX102</f>
        <v>0</v>
      </c>
      <c r="DY102" s="41">
        <f>[4]Итого!DY96-'[2]V_МО__был 22'!DY102</f>
        <v>0</v>
      </c>
      <c r="DZ102" s="42">
        <f>[4]Итого!DZ96-'[2]V_МО__был 22'!DZ102</f>
        <v>0</v>
      </c>
      <c r="EA102" s="42">
        <f>[4]Итого!EA96-'[2]V_МО__был 22'!EA102</f>
        <v>0</v>
      </c>
      <c r="EB102" s="42">
        <f>[4]Итого!EB96-'[2]V_МО__был 22'!EB102</f>
        <v>0</v>
      </c>
      <c r="EC102" s="41">
        <f>[4]Итого!EC96-'[2]V_МО__был 22'!EC102</f>
        <v>0</v>
      </c>
      <c r="ED102" s="42">
        <f>[4]Итого!ED96-'[2]V_МО__был 22'!ED102</f>
        <v>0</v>
      </c>
      <c r="EE102" s="42">
        <f>[4]Итого!EE96-'[2]V_МО__был 22'!EE102</f>
        <v>0</v>
      </c>
      <c r="EF102" s="42">
        <f>[4]Итого!EF96-'[2]V_МО__был 22'!EF102</f>
        <v>0</v>
      </c>
      <c r="EG102" s="42">
        <f>[4]Итого!EG96-'[2]V_МО__был 22'!EG102</f>
        <v>0</v>
      </c>
      <c r="EH102" s="42">
        <f>[4]Итого!EH96-'[2]V_МО__был 22'!EH102</f>
        <v>0</v>
      </c>
      <c r="EI102" s="42">
        <f>[4]Итого!EI96-'[2]V_МО__был 22'!EI102</f>
        <v>0</v>
      </c>
      <c r="EJ102" s="42">
        <f>[4]Итого!EJ96-'[2]V_МО__был 22'!EJ102</f>
        <v>0</v>
      </c>
      <c r="EK102" s="42">
        <f>[4]Итого!EK96-'[2]V_МО__был 22'!EK102</f>
        <v>0</v>
      </c>
      <c r="EL102" s="42">
        <f>[4]Итого!EL96-'[2]V_МО__был 22'!EL102</f>
        <v>0</v>
      </c>
      <c r="EM102" s="42">
        <f>[4]Итого!EM96-'[2]V_МО__был 22'!EM102</f>
        <v>0</v>
      </c>
      <c r="EN102" s="41">
        <f>[4]Итого!EN96-'[2]V_МО__был 22'!EN102</f>
        <v>0</v>
      </c>
      <c r="EO102" s="42">
        <f>[4]Итого!EO96-'[2]V_МО__был 22'!EO102</f>
        <v>0</v>
      </c>
      <c r="EP102" s="41">
        <f>[4]Итого!EP96-'[2]V_МО__был 22'!EP102</f>
        <v>0</v>
      </c>
      <c r="EQ102" s="42">
        <f>[4]Итого!EQ96-'[2]V_МО__был 22'!EQ102</f>
        <v>0</v>
      </c>
      <c r="ER102" s="42">
        <f>[4]Итого!ER96-'[2]V_МО__был 22'!ER102</f>
        <v>0</v>
      </c>
      <c r="ES102" s="42">
        <f>[4]Итого!ES96-'[2]V_МО__был 22'!ES102</f>
        <v>0</v>
      </c>
      <c r="ET102" s="42">
        <f>[4]Итого!ET96-'[2]V_МО__был 22'!ET102</f>
        <v>0</v>
      </c>
      <c r="EU102" s="42">
        <f>[4]Итого!EU96-'[2]V_МО__был 22'!EU102</f>
        <v>0</v>
      </c>
      <c r="EV102" s="42">
        <f>[4]Итого!EV96-'[2]V_МО__был 22'!EV102</f>
        <v>0</v>
      </c>
      <c r="EW102" s="42">
        <f>[4]Итого!EW96-'[2]V_МО__был 22'!EW102</f>
        <v>0</v>
      </c>
      <c r="EX102" s="42">
        <f>[4]Итого!EX96-'[2]V_МО__был 22'!EX102</f>
        <v>0</v>
      </c>
      <c r="EY102" s="42">
        <f>[4]Итого!EY96-'[2]V_МО__был 22'!EY102</f>
        <v>0</v>
      </c>
      <c r="EZ102" s="42">
        <f>[4]Итого!EZ96-'[2]V_МО__был 22'!EZ102</f>
        <v>0</v>
      </c>
      <c r="FA102" s="42">
        <f>[4]Итого!FA96-'[2]V_МО__был 22'!FA102</f>
        <v>0</v>
      </c>
      <c r="FB102" s="42">
        <f>[4]Итого!FB96-'[2]V_МО__был 22'!FB102</f>
        <v>0</v>
      </c>
      <c r="FC102" s="42">
        <f>[4]Итого!FC96-'[2]V_МО__был 22'!FC102</f>
        <v>0</v>
      </c>
      <c r="FD102" s="42">
        <f>[4]Итого!FD96-'[2]V_МО__был 22'!FD102</f>
        <v>0</v>
      </c>
      <c r="FE102" s="42">
        <f>[4]Итого!FE96-'[2]V_МО__был 22'!FE102</f>
        <v>0</v>
      </c>
      <c r="FF102" s="42">
        <f>[4]Итого!FF96-'[2]V_МО__был 22'!FF102</f>
        <v>0</v>
      </c>
      <c r="FG102" s="42">
        <f>[4]Итого!FG96-'[2]V_МО__был 22'!FG102</f>
        <v>0</v>
      </c>
      <c r="FH102" s="49">
        <f t="shared" si="86"/>
        <v>0</v>
      </c>
      <c r="FI102" s="42"/>
      <c r="FJ102" s="42"/>
      <c r="FK102" s="42"/>
      <c r="FL102" s="40">
        <f t="shared" si="87"/>
        <v>0</v>
      </c>
      <c r="FM102" s="42"/>
      <c r="FN102" s="42"/>
      <c r="FO102" s="42"/>
    </row>
    <row r="103" spans="1:171" ht="23.25" x14ac:dyDescent="0.3">
      <c r="A103" s="37">
        <f t="shared" si="88"/>
        <v>80</v>
      </c>
      <c r="B103" s="71" t="s">
        <v>308</v>
      </c>
      <c r="C103" s="68"/>
      <c r="D103" s="40">
        <f t="shared" si="82"/>
        <v>0</v>
      </c>
      <c r="E103" s="41">
        <f t="shared" si="91"/>
        <v>0</v>
      </c>
      <c r="F103" s="42">
        <f t="shared" si="90"/>
        <v>0</v>
      </c>
      <c r="G103" s="42">
        <f t="shared" si="90"/>
        <v>0</v>
      </c>
      <c r="H103" s="42">
        <f t="shared" si="90"/>
        <v>0</v>
      </c>
      <c r="I103" s="42">
        <f t="shared" si="90"/>
        <v>0</v>
      </c>
      <c r="J103" s="41">
        <f t="shared" si="93"/>
        <v>0</v>
      </c>
      <c r="K103" s="42">
        <f>[1]V_МО_ФАКТ!K103-'[2]V_МО__был 22'!K103</f>
        <v>0</v>
      </c>
      <c r="L103" s="42">
        <f>[1]V_МО_ФАКТ!L103-'[2]V_МО__был 22'!L103</f>
        <v>0</v>
      </c>
      <c r="M103" s="42">
        <f>[1]V_МО_ФАКТ!M103-'[2]V_МО__был 22'!M103</f>
        <v>0</v>
      </c>
      <c r="N103" s="42">
        <f>[1]V_МО_ФАКТ!N103-'[2]V_МО__был 22'!N103</f>
        <v>0</v>
      </c>
      <c r="O103" s="41">
        <f t="shared" si="94"/>
        <v>0</v>
      </c>
      <c r="P103" s="42">
        <f>[1]V_МО_ФАКТ!P103-'[2]V_МО__был 22'!P103</f>
        <v>0</v>
      </c>
      <c r="Q103" s="42">
        <f>[1]V_МО_ФАКТ!Q103-'[2]V_МО__был 22'!Q103</f>
        <v>0</v>
      </c>
      <c r="R103" s="42">
        <f>[1]V_МО_ФАКТ!R103-'[2]V_МО__был 22'!R103</f>
        <v>0</v>
      </c>
      <c r="S103" s="42">
        <f>[1]V_МО_ФАКТ!S103-'[2]V_МО__был 22'!S103</f>
        <v>0</v>
      </c>
      <c r="T103" s="42">
        <f>[1]V_МО_ФАКТ!T103-'[2]V_МО__был 22'!T103</f>
        <v>0</v>
      </c>
      <c r="U103" s="42">
        <f>[1]V_МО_ФАКТ!U103-'[2]V_МО__был 22'!U103</f>
        <v>0</v>
      </c>
      <c r="V103" s="42"/>
      <c r="W103" s="41">
        <f>[1]V_МО_ФАКТ!W103-'[2]V_МО__был 22'!W103</f>
        <v>0</v>
      </c>
      <c r="X103" s="42">
        <f>[1]V_МО_ФАКТ!X103-'[2]V_МО__был 22'!X103</f>
        <v>0</v>
      </c>
      <c r="Y103" s="42">
        <f>[1]V_МО_ФАКТ!Y103-'[2]V_МО__был 22'!Y103</f>
        <v>0</v>
      </c>
      <c r="Z103" s="42">
        <f>[1]V_МО_ФАКТ!Z103-'[2]V_МО__был 22'!Z103</f>
        <v>0</v>
      </c>
      <c r="AA103" s="41">
        <f t="shared" si="101"/>
        <v>0</v>
      </c>
      <c r="AB103" s="42">
        <f>[1]V_МО_ФАКТ!AB103-'[2]V_МО__был 22'!AB103</f>
        <v>0</v>
      </c>
      <c r="AC103" s="42">
        <f>[1]V_МО_ФАКТ!AC103-'[2]V_МО__был 22'!AC103</f>
        <v>0</v>
      </c>
      <c r="AD103" s="41">
        <f t="shared" si="95"/>
        <v>0</v>
      </c>
      <c r="AE103" s="42">
        <f>[1]V_МО_ФАКТ!AE103-'[2]V_МО__был 22'!AE103</f>
        <v>0</v>
      </c>
      <c r="AF103" s="42">
        <f>[1]V_МО_ФАКТ!AF103-'[2]V_МО__был 22'!AF103</f>
        <v>0</v>
      </c>
      <c r="AG103" s="42">
        <f>[1]V_МО_ФАКТ!AG103-'[2]V_МО__был 22'!AG103</f>
        <v>0</v>
      </c>
      <c r="AH103" s="42">
        <f>[1]V_МО_ФАКТ!AH103-'[2]V_МО__был 22'!AH103</f>
        <v>0</v>
      </c>
      <c r="AI103" s="42">
        <f>[1]V_МО_ФАКТ!AI103-'[2]V_МО__был 22'!AI103</f>
        <v>0</v>
      </c>
      <c r="AJ103" s="42">
        <f>[1]V_МО_ФАКТ!AJ103-'[2]V_МО__был 22'!AJ103</f>
        <v>0</v>
      </c>
      <c r="AK103" s="41">
        <f t="shared" si="96"/>
        <v>0</v>
      </c>
      <c r="AL103" s="42">
        <f>[3]V_МО_ФАКТ!AL103-'[2]V_МО__был 22'!AL103</f>
        <v>0</v>
      </c>
      <c r="AM103" s="42">
        <f>[3]V_МО_ФАКТ!AM103-'[2]V_МО__был 22'!AM103</f>
        <v>0</v>
      </c>
      <c r="AN103" s="42">
        <f>[1]V_МО_ФАКТ!AN103-'[2]V_МО__был 22'!AN103</f>
        <v>0</v>
      </c>
      <c r="AO103" s="42"/>
      <c r="AP103" s="43">
        <f t="shared" si="97"/>
        <v>0</v>
      </c>
      <c r="AQ103" s="42">
        <f>[3]V_МО_ФАКТ!AQ103-'[2]V_МО__был 22'!AQ103</f>
        <v>0</v>
      </c>
      <c r="AR103" s="42">
        <f>[3]V_МО_ФАКТ!AR103-'[2]V_МО__был 22'!AR103</f>
        <v>0</v>
      </c>
      <c r="AS103" s="42">
        <f>[3]V_МО_ФАКТ!AS103-'[2]V_МО__был 22'!AS103</f>
        <v>0</v>
      </c>
      <c r="AT103" s="43">
        <f t="shared" si="83"/>
        <v>0</v>
      </c>
      <c r="AU103" s="41">
        <f t="shared" si="84"/>
        <v>0</v>
      </c>
      <c r="AV103" s="41">
        <v>0</v>
      </c>
      <c r="AW103" s="42">
        <v>0</v>
      </c>
      <c r="AX103" s="42"/>
      <c r="AY103" s="42"/>
      <c r="AZ103" s="42"/>
      <c r="BA103" s="42"/>
      <c r="BB103" s="42"/>
      <c r="BC103" s="42">
        <f>[3]V_МО_ФАКТ!BC103-'[2]V_МО__был 22'!BC103</f>
        <v>0</v>
      </c>
      <c r="BD103" s="45">
        <f t="shared" si="103"/>
        <v>0</v>
      </c>
      <c r="BE103" s="42">
        <f>[3]V_МО_ФАКТ!BE103-'[2]V_МО__был 22'!BE103</f>
        <v>0</v>
      </c>
      <c r="BF103" s="42">
        <f>[3]V_МО_ФАКТ!BF103-'[2]V_МО__был 22'!BF103</f>
        <v>0</v>
      </c>
      <c r="BG103" s="42">
        <f>[3]V_МО_ФАКТ!BG103-'[2]V_МО__был 22'!BG103</f>
        <v>0</v>
      </c>
      <c r="BH103" s="46">
        <f t="shared" si="98"/>
        <v>0</v>
      </c>
      <c r="BI103" s="42">
        <f>[3]V_МО_ФАКТ!BI103-'[2]V_МО__был 22'!BI103</f>
        <v>0</v>
      </c>
      <c r="BJ103" s="42">
        <f>[3]V_МО_ФАКТ!BJ103-'[2]V_МО__был 22'!BJ103</f>
        <v>0</v>
      </c>
      <c r="BK103" s="42">
        <f>[3]V_МО_ФАКТ!BK103-'[2]V_МО__был 22'!BK103</f>
        <v>0</v>
      </c>
      <c r="BL103" s="42">
        <f>[3]V_МО_ФАКТ!BL103-'[2]V_МО__был 22'!BL103</f>
        <v>0</v>
      </c>
      <c r="BM103" s="46">
        <f t="shared" si="99"/>
        <v>0</v>
      </c>
      <c r="BN103" s="42">
        <f>[3]V_МО_ФАКТ!BN103-'[2]V_МО__был 22'!BN103</f>
        <v>0</v>
      </c>
      <c r="BO103" s="42">
        <f>[3]V_МО_ФАКТ!BO103-'[2]V_МО__был 22'!BO103</f>
        <v>0</v>
      </c>
      <c r="BP103" s="42">
        <f>[3]V_МО_ФАКТ!BP103-'[2]V_МО__был 22'!BP103</f>
        <v>0</v>
      </c>
      <c r="BQ103" s="46">
        <f t="shared" si="100"/>
        <v>0</v>
      </c>
      <c r="BR103" s="42">
        <f>[3]V_МО_ФАКТ!BR103-'[2]V_МО__был 22'!BR103</f>
        <v>0</v>
      </c>
      <c r="BS103" s="42">
        <f>[3]V_МО_ФАКТ!BS103-'[2]V_МО__был 22'!BS103</f>
        <v>0</v>
      </c>
      <c r="BT103" s="42">
        <f>[3]V_МО_ФАКТ!BT103-'[2]V_МО__был 22'!BT103</f>
        <v>0</v>
      </c>
      <c r="BU103" s="42">
        <f>[3]V_МО_ФАКТ!BU103-'[2]V_МО__был 22'!BU103</f>
        <v>0</v>
      </c>
      <c r="BV103" s="42">
        <f>[3]V_МО_ФАКТ!BV103-'[2]V_МО__был 22'!BV103</f>
        <v>0</v>
      </c>
      <c r="BW103" s="42">
        <f>[3]V_МО_ФАКТ!BW103-'[2]V_МО__был 22'!BW103</f>
        <v>0</v>
      </c>
      <c r="BX103" s="42">
        <f>[3]V_МО_ФАКТ!BX103-'[2]V_МО__был 22'!BX103</f>
        <v>0</v>
      </c>
      <c r="BY103" s="42">
        <f>[3]V_МО_ФАКТ!BY103-'[2]V_МО__был 22'!BY103</f>
        <v>0</v>
      </c>
      <c r="BZ103" s="40">
        <f t="shared" si="102"/>
        <v>0</v>
      </c>
      <c r="CA103" s="43">
        <f t="shared" si="89"/>
        <v>0</v>
      </c>
      <c r="CB103" s="42">
        <f>[4]Итого!CB97-'[2]V_МО__был 22'!CB103</f>
        <v>0</v>
      </c>
      <c r="CC103" s="42">
        <f>[4]Итого!CC97-'[2]V_МО__был 22'!CC103</f>
        <v>0</v>
      </c>
      <c r="CD103" s="42">
        <f>[4]Итого!CD97-'[2]V_МО__был 22'!CD103</f>
        <v>0</v>
      </c>
      <c r="CE103" s="42">
        <f>[4]Итого!CE97-'[2]V_МО__был 22'!CE103</f>
        <v>0</v>
      </c>
      <c r="CF103" s="41">
        <f>[4]Итого!CF97-'[2]V_МО__был 22'!CF103</f>
        <v>0</v>
      </c>
      <c r="CG103" s="42">
        <f>[4]Итого!CG97-'[2]V_МО__был 22'!CG103</f>
        <v>0</v>
      </c>
      <c r="CH103" s="42">
        <f>[4]Итого!CH97-'[2]V_МО__был 22'!CH103</f>
        <v>0</v>
      </c>
      <c r="CI103" s="42">
        <f>[4]Итого!CI97-'[2]V_МО__был 22'!CI103</f>
        <v>0</v>
      </c>
      <c r="CJ103" s="42">
        <f>[4]Итого!CJ97-'[2]V_МО__был 22'!CJ103</f>
        <v>0</v>
      </c>
      <c r="CK103" s="42">
        <f>[4]Итого!CK97-'[2]V_МО__был 22'!CK103</f>
        <v>0</v>
      </c>
      <c r="CL103" s="42">
        <f>[4]Итого!CL97-'[2]V_МО__был 22'!CL103</f>
        <v>0</v>
      </c>
      <c r="CM103" s="42">
        <f>[4]Итого!CM97-'[2]V_МО__был 22'!CM103</f>
        <v>0</v>
      </c>
      <c r="CN103" s="42">
        <f>[4]Итого!CN97-'[2]V_МО__был 22'!CN103</f>
        <v>0</v>
      </c>
      <c r="CO103" s="42">
        <f>[4]Итого!CO97-'[2]V_МО__был 22'!CO103</f>
        <v>0</v>
      </c>
      <c r="CP103" s="42">
        <f>[4]Итого!CP97-'[2]V_МО__был 22'!CP103</f>
        <v>0</v>
      </c>
      <c r="CQ103" s="42">
        <f>[4]Итого!CQ97-'[2]V_МО__был 22'!CQ103</f>
        <v>0</v>
      </c>
      <c r="CR103" s="42">
        <f>[4]Итого!CR97-'[2]V_МО__был 22'!CR103</f>
        <v>0</v>
      </c>
      <c r="CS103" s="42">
        <f>[4]Итого!CS97-'[2]V_МО__был 22'!CS103</f>
        <v>0</v>
      </c>
      <c r="CT103" s="42">
        <f>[4]Итого!CT97-'[2]V_МО__был 22'!CT103</f>
        <v>0</v>
      </c>
      <c r="CU103" s="42">
        <f>[4]Итого!CU97-'[2]V_МО__был 22'!CU103</f>
        <v>0</v>
      </c>
      <c r="CV103" s="42">
        <f>[4]Итого!CV97-'[2]V_МО__был 22'!CV103</f>
        <v>0</v>
      </c>
      <c r="CW103" s="42">
        <f>[4]Итого!CW97-'[2]V_МО__был 22'!CW103</f>
        <v>0</v>
      </c>
      <c r="CX103" s="42">
        <f>[4]Итого!CX97-'[2]V_МО__был 22'!CX103</f>
        <v>0</v>
      </c>
      <c r="CY103" s="42">
        <f>[4]Итого!CY97-'[2]V_МО__был 22'!CY103</f>
        <v>0</v>
      </c>
      <c r="CZ103" s="42">
        <f>[4]Итого!CZ97-'[2]V_МО__был 22'!CZ103</f>
        <v>0</v>
      </c>
      <c r="DA103" s="42">
        <f>[4]Итого!DA97-'[2]V_МО__был 22'!DA103</f>
        <v>0</v>
      </c>
      <c r="DB103" s="42">
        <f>[4]Итого!DB97-'[2]V_МО__был 22'!DB103</f>
        <v>0</v>
      </c>
      <c r="DC103" s="42">
        <f>[4]Итого!DC97-'[2]V_МО__был 22'!DC103</f>
        <v>0</v>
      </c>
      <c r="DD103" s="42">
        <f>[4]Итого!DD97-'[2]V_МО__был 22'!DD103</f>
        <v>0</v>
      </c>
      <c r="DE103" s="42">
        <f>[4]Итого!DE97-'[2]V_МО__был 22'!DE103</f>
        <v>0</v>
      </c>
      <c r="DF103" s="42">
        <f>[4]Итого!DF97-'[2]V_МО__был 22'!DF103</f>
        <v>0</v>
      </c>
      <c r="DG103" s="42">
        <f>[4]Итого!DG97-'[2]V_МО__был 22'!DG103</f>
        <v>0</v>
      </c>
      <c r="DH103" s="42">
        <f>[4]Итого!DH97-'[2]V_МО__был 22'!DH103</f>
        <v>0</v>
      </c>
      <c r="DI103" s="42">
        <f>[4]Итого!DI97-'[2]V_МО__был 22'!DI103</f>
        <v>0</v>
      </c>
      <c r="DJ103" s="42">
        <f>[4]Итого!DJ97-'[2]V_МО__был 22'!DJ103</f>
        <v>0</v>
      </c>
      <c r="DK103" s="42">
        <f>[4]Итого!DK97-'[2]V_МО__был 22'!DK103</f>
        <v>0</v>
      </c>
      <c r="DL103" s="42">
        <f>[4]Итого!DL97-'[2]V_МО__был 22'!DL103</f>
        <v>0</v>
      </c>
      <c r="DM103" s="42">
        <f>[4]Итого!DM97-'[2]V_МО__был 22'!DM103</f>
        <v>0</v>
      </c>
      <c r="DN103" s="42">
        <f>[4]Итого!DN97-'[2]V_МО__был 22'!DN103</f>
        <v>0</v>
      </c>
      <c r="DO103" s="42">
        <f>[4]Итого!DO97-'[2]V_МО__был 22'!DO103</f>
        <v>0</v>
      </c>
      <c r="DP103" s="42">
        <f>[4]Итого!DP97-'[2]V_МО__был 22'!DP103</f>
        <v>0</v>
      </c>
      <c r="DQ103" s="42">
        <f>[4]Итого!DQ97-'[2]V_МО__был 22'!DQ103</f>
        <v>0</v>
      </c>
      <c r="DR103" s="42">
        <f>[4]Итого!DR97-'[2]V_МО__был 22'!DR103</f>
        <v>0</v>
      </c>
      <c r="DS103" s="48">
        <f>[4]Итого!DS97-'[2]V_МО__был 22'!DS103</f>
        <v>0</v>
      </c>
      <c r="DT103" s="48">
        <f>[4]Итого!DT97-'[2]V_МО__был 22'!DT103</f>
        <v>0</v>
      </c>
      <c r="DU103" s="48">
        <f>[4]Итого!DU97-'[2]V_МО__был 22'!DU103</f>
        <v>0</v>
      </c>
      <c r="DV103" s="42">
        <f>[4]Итого!DV97-'[2]V_МО__был 22'!DV103</f>
        <v>0</v>
      </c>
      <c r="DW103" s="40">
        <f>[4]Итого!DW97-'[2]V_МО__был 22'!DW103</f>
        <v>0</v>
      </c>
      <c r="DX103" s="43">
        <f>[4]Итого!DX97-'[2]V_МО__был 22'!DX103</f>
        <v>0</v>
      </c>
      <c r="DY103" s="41">
        <f>[4]Итого!DY97-'[2]V_МО__был 22'!DY103</f>
        <v>0</v>
      </c>
      <c r="DZ103" s="42">
        <f>[4]Итого!DZ97-'[2]V_МО__был 22'!DZ103</f>
        <v>0</v>
      </c>
      <c r="EA103" s="42">
        <f>[4]Итого!EA97-'[2]V_МО__был 22'!EA103</f>
        <v>0</v>
      </c>
      <c r="EB103" s="42">
        <f>[4]Итого!EB97-'[2]V_МО__был 22'!EB103</f>
        <v>0</v>
      </c>
      <c r="EC103" s="41">
        <f>[4]Итого!EC97-'[2]V_МО__был 22'!EC103</f>
        <v>0</v>
      </c>
      <c r="ED103" s="42">
        <f>[4]Итого!ED97-'[2]V_МО__был 22'!ED103</f>
        <v>0</v>
      </c>
      <c r="EE103" s="42">
        <f>[4]Итого!EE97-'[2]V_МО__был 22'!EE103</f>
        <v>0</v>
      </c>
      <c r="EF103" s="42">
        <f>[4]Итого!EF97-'[2]V_МО__был 22'!EF103</f>
        <v>0</v>
      </c>
      <c r="EG103" s="42">
        <f>[4]Итого!EG97-'[2]V_МО__был 22'!EG103</f>
        <v>0</v>
      </c>
      <c r="EH103" s="42">
        <f>[4]Итого!EH97-'[2]V_МО__был 22'!EH103</f>
        <v>0</v>
      </c>
      <c r="EI103" s="42">
        <f>[4]Итого!EI97-'[2]V_МО__был 22'!EI103</f>
        <v>0</v>
      </c>
      <c r="EJ103" s="42">
        <f>[4]Итого!EJ97-'[2]V_МО__был 22'!EJ103</f>
        <v>0</v>
      </c>
      <c r="EK103" s="42">
        <f>[4]Итого!EK97-'[2]V_МО__был 22'!EK103</f>
        <v>0</v>
      </c>
      <c r="EL103" s="42">
        <f>[4]Итого!EL97-'[2]V_МО__был 22'!EL103</f>
        <v>0</v>
      </c>
      <c r="EM103" s="42">
        <f>[4]Итого!EM97-'[2]V_МО__был 22'!EM103</f>
        <v>0</v>
      </c>
      <c r="EN103" s="41">
        <f>[4]Итого!EN97-'[2]V_МО__был 22'!EN103</f>
        <v>0</v>
      </c>
      <c r="EO103" s="42">
        <f>[4]Итого!EO97-'[2]V_МО__был 22'!EO103</f>
        <v>0</v>
      </c>
      <c r="EP103" s="41">
        <f>[4]Итого!EP97-'[2]V_МО__был 22'!EP103</f>
        <v>0</v>
      </c>
      <c r="EQ103" s="42">
        <f>[4]Итого!EQ97-'[2]V_МО__был 22'!EQ103</f>
        <v>0</v>
      </c>
      <c r="ER103" s="42">
        <f>[4]Итого!ER97-'[2]V_МО__был 22'!ER103</f>
        <v>0</v>
      </c>
      <c r="ES103" s="42">
        <f>[4]Итого!ES97-'[2]V_МО__был 22'!ES103</f>
        <v>0</v>
      </c>
      <c r="ET103" s="42">
        <f>[4]Итого!ET97-'[2]V_МО__был 22'!ET103</f>
        <v>0</v>
      </c>
      <c r="EU103" s="42">
        <f>[4]Итого!EU97-'[2]V_МО__был 22'!EU103</f>
        <v>0</v>
      </c>
      <c r="EV103" s="42">
        <f>[4]Итого!EV97-'[2]V_МО__был 22'!EV103</f>
        <v>0</v>
      </c>
      <c r="EW103" s="42">
        <f>[4]Итого!EW97-'[2]V_МО__был 22'!EW103</f>
        <v>0</v>
      </c>
      <c r="EX103" s="42">
        <f>[4]Итого!EX97-'[2]V_МО__был 22'!EX103</f>
        <v>0</v>
      </c>
      <c r="EY103" s="42">
        <f>[4]Итого!EY97-'[2]V_МО__был 22'!EY103</f>
        <v>0</v>
      </c>
      <c r="EZ103" s="42">
        <f>[4]Итого!EZ97-'[2]V_МО__был 22'!EZ103</f>
        <v>0</v>
      </c>
      <c r="FA103" s="42">
        <f>[4]Итого!FA97-'[2]V_МО__был 22'!FA103</f>
        <v>0</v>
      </c>
      <c r="FB103" s="42">
        <f>[4]Итого!FB97-'[2]V_МО__был 22'!FB103</f>
        <v>0</v>
      </c>
      <c r="FC103" s="42">
        <f>[4]Итого!FC97-'[2]V_МО__был 22'!FC103</f>
        <v>0</v>
      </c>
      <c r="FD103" s="42">
        <f>[4]Итого!FD97-'[2]V_МО__был 22'!FD103</f>
        <v>0</v>
      </c>
      <c r="FE103" s="42">
        <f>[4]Итого!FE97-'[2]V_МО__был 22'!FE103</f>
        <v>0</v>
      </c>
      <c r="FF103" s="42">
        <f>[4]Итого!FF97-'[2]V_МО__был 22'!FF103</f>
        <v>0</v>
      </c>
      <c r="FG103" s="42">
        <f>[4]Итого!FG97-'[2]V_МО__был 22'!FG103</f>
        <v>0</v>
      </c>
      <c r="FH103" s="49">
        <f t="shared" si="86"/>
        <v>0</v>
      </c>
      <c r="FI103" s="42"/>
      <c r="FJ103" s="42"/>
      <c r="FK103" s="42"/>
      <c r="FL103" s="40">
        <f t="shared" si="87"/>
        <v>0</v>
      </c>
      <c r="FM103" s="42"/>
      <c r="FN103" s="42"/>
      <c r="FO103" s="42"/>
    </row>
    <row r="104" spans="1:171" ht="23.25" x14ac:dyDescent="0.3">
      <c r="A104" s="37">
        <f t="shared" si="88"/>
        <v>81</v>
      </c>
      <c r="B104" s="71" t="s">
        <v>309</v>
      </c>
      <c r="C104" s="68"/>
      <c r="D104" s="40">
        <f t="shared" si="82"/>
        <v>0</v>
      </c>
      <c r="E104" s="41">
        <f t="shared" si="91"/>
        <v>0</v>
      </c>
      <c r="F104" s="42">
        <f t="shared" si="90"/>
        <v>0</v>
      </c>
      <c r="G104" s="42">
        <f t="shared" si="90"/>
        <v>0</v>
      </c>
      <c r="H104" s="42">
        <f t="shared" si="90"/>
        <v>0</v>
      </c>
      <c r="I104" s="42">
        <f t="shared" si="90"/>
        <v>0</v>
      </c>
      <c r="J104" s="41">
        <f t="shared" si="93"/>
        <v>0</v>
      </c>
      <c r="K104" s="42">
        <f>[1]V_МО_ФАКТ!K104-'[2]V_МО__был 22'!K104</f>
        <v>0</v>
      </c>
      <c r="L104" s="42">
        <f>[1]V_МО_ФАКТ!L104-'[2]V_МО__был 22'!L104</f>
        <v>0</v>
      </c>
      <c r="M104" s="42">
        <f>[1]V_МО_ФАКТ!M104-'[2]V_МО__был 22'!M104</f>
        <v>0</v>
      </c>
      <c r="N104" s="42">
        <f>[1]V_МО_ФАКТ!N104-'[2]V_МО__был 22'!N104</f>
        <v>0</v>
      </c>
      <c r="O104" s="41">
        <f t="shared" si="94"/>
        <v>0</v>
      </c>
      <c r="P104" s="42">
        <f>[1]V_МО_ФАКТ!P104-'[2]V_МО__был 22'!P104</f>
        <v>0</v>
      </c>
      <c r="Q104" s="42">
        <f>[1]V_МО_ФАКТ!Q104-'[2]V_МО__был 22'!Q104</f>
        <v>0</v>
      </c>
      <c r="R104" s="42">
        <f>[1]V_МО_ФАКТ!R104-'[2]V_МО__был 22'!R104</f>
        <v>0</v>
      </c>
      <c r="S104" s="42">
        <f>[1]V_МО_ФАКТ!S104-'[2]V_МО__был 22'!S104</f>
        <v>0</v>
      </c>
      <c r="T104" s="42">
        <f>[1]V_МО_ФАКТ!T104-'[2]V_МО__был 22'!T104</f>
        <v>0</v>
      </c>
      <c r="U104" s="42">
        <f>[1]V_МО_ФАКТ!U104-'[2]V_МО__был 22'!U104</f>
        <v>0</v>
      </c>
      <c r="V104" s="42"/>
      <c r="W104" s="41">
        <f>[1]V_МО_ФАКТ!W104-'[2]V_МО__был 22'!W104</f>
        <v>0</v>
      </c>
      <c r="X104" s="42">
        <f>[1]V_МО_ФАКТ!X104-'[2]V_МО__был 22'!X104</f>
        <v>0</v>
      </c>
      <c r="Y104" s="42">
        <f>[1]V_МО_ФАКТ!Y104-'[2]V_МО__был 22'!Y104</f>
        <v>0</v>
      </c>
      <c r="Z104" s="42">
        <f>[1]V_МО_ФАКТ!Z104-'[2]V_МО__был 22'!Z104</f>
        <v>0</v>
      </c>
      <c r="AA104" s="41">
        <f t="shared" si="101"/>
        <v>0</v>
      </c>
      <c r="AB104" s="42">
        <f>[1]V_МО_ФАКТ!AB104-'[2]V_МО__был 22'!AB104</f>
        <v>0</v>
      </c>
      <c r="AC104" s="42">
        <f>[1]V_МО_ФАКТ!AC104-'[2]V_МО__был 22'!AC104</f>
        <v>0</v>
      </c>
      <c r="AD104" s="41">
        <f t="shared" si="95"/>
        <v>0</v>
      </c>
      <c r="AE104" s="42">
        <f>[1]V_МО_ФАКТ!AE104-'[2]V_МО__был 22'!AE104</f>
        <v>0</v>
      </c>
      <c r="AF104" s="42">
        <f>[1]V_МО_ФАКТ!AF104-'[2]V_МО__был 22'!AF104</f>
        <v>0</v>
      </c>
      <c r="AG104" s="42">
        <f>[1]V_МО_ФАКТ!AG104-'[2]V_МО__был 22'!AG104</f>
        <v>0</v>
      </c>
      <c r="AH104" s="42">
        <f>[1]V_МО_ФАКТ!AH104-'[2]V_МО__был 22'!AH104</f>
        <v>0</v>
      </c>
      <c r="AI104" s="42">
        <f>[1]V_МО_ФАКТ!AI104-'[2]V_МО__был 22'!AI104</f>
        <v>0</v>
      </c>
      <c r="AJ104" s="42">
        <f>[1]V_МО_ФАКТ!AJ104-'[2]V_МО__был 22'!AJ104</f>
        <v>0</v>
      </c>
      <c r="AK104" s="41">
        <f t="shared" si="96"/>
        <v>0</v>
      </c>
      <c r="AL104" s="42">
        <f>[3]V_МО_ФАКТ!AL104-'[2]V_МО__был 22'!AL104</f>
        <v>0</v>
      </c>
      <c r="AM104" s="42">
        <f>[3]V_МО_ФАКТ!AM104-'[2]V_МО__был 22'!AM104</f>
        <v>0</v>
      </c>
      <c r="AN104" s="42">
        <f>[1]V_МО_ФАКТ!AN104-'[2]V_МО__был 22'!AN104</f>
        <v>0</v>
      </c>
      <c r="AO104" s="42"/>
      <c r="AP104" s="43">
        <f t="shared" si="97"/>
        <v>0</v>
      </c>
      <c r="AQ104" s="42">
        <f>[3]V_МО_ФАКТ!AQ104-'[2]V_МО__был 22'!AQ104</f>
        <v>0</v>
      </c>
      <c r="AR104" s="42">
        <f>[3]V_МО_ФАКТ!AR104-'[2]V_МО__был 22'!AR104</f>
        <v>0</v>
      </c>
      <c r="AS104" s="42">
        <f>[3]V_МО_ФАКТ!AS104-'[2]V_МО__был 22'!AS104</f>
        <v>0</v>
      </c>
      <c r="AT104" s="43">
        <f t="shared" si="83"/>
        <v>0</v>
      </c>
      <c r="AU104" s="41">
        <f t="shared" si="84"/>
        <v>0</v>
      </c>
      <c r="AV104" s="41">
        <v>0</v>
      </c>
      <c r="AW104" s="42">
        <v>0</v>
      </c>
      <c r="AX104" s="42"/>
      <c r="AY104" s="42"/>
      <c r="AZ104" s="42"/>
      <c r="BA104" s="42"/>
      <c r="BB104" s="42"/>
      <c r="BC104" s="42">
        <f>[3]V_МО_ФАКТ!BC104-'[2]V_МО__был 22'!BC104</f>
        <v>0</v>
      </c>
      <c r="BD104" s="45">
        <f t="shared" si="103"/>
        <v>0</v>
      </c>
      <c r="BE104" s="42">
        <f>[3]V_МО_ФАКТ!BE104-'[2]V_МО__был 22'!BE104</f>
        <v>0</v>
      </c>
      <c r="BF104" s="42">
        <f>[3]V_МО_ФАКТ!BF104-'[2]V_МО__был 22'!BF104</f>
        <v>0</v>
      </c>
      <c r="BG104" s="42">
        <f>[3]V_МО_ФАКТ!BG104-'[2]V_МО__был 22'!BG104</f>
        <v>0</v>
      </c>
      <c r="BH104" s="46">
        <f t="shared" si="98"/>
        <v>0</v>
      </c>
      <c r="BI104" s="42">
        <f>[3]V_МО_ФАКТ!BI104-'[2]V_МО__был 22'!BI104</f>
        <v>0</v>
      </c>
      <c r="BJ104" s="42">
        <f>[3]V_МО_ФАКТ!BJ104-'[2]V_МО__был 22'!BJ104</f>
        <v>0</v>
      </c>
      <c r="BK104" s="42">
        <f>[3]V_МО_ФАКТ!BK104-'[2]V_МО__был 22'!BK104</f>
        <v>0</v>
      </c>
      <c r="BL104" s="42">
        <f>[3]V_МО_ФАКТ!BL104-'[2]V_МО__был 22'!BL104</f>
        <v>0</v>
      </c>
      <c r="BM104" s="46">
        <f t="shared" si="99"/>
        <v>0</v>
      </c>
      <c r="BN104" s="42">
        <f>[3]V_МО_ФАКТ!BN104-'[2]V_МО__был 22'!BN104</f>
        <v>0</v>
      </c>
      <c r="BO104" s="42">
        <f>[3]V_МО_ФАКТ!BO104-'[2]V_МО__был 22'!BO104</f>
        <v>0</v>
      </c>
      <c r="BP104" s="42">
        <f>[3]V_МО_ФАКТ!BP104-'[2]V_МО__был 22'!BP104</f>
        <v>0</v>
      </c>
      <c r="BQ104" s="46">
        <f t="shared" si="100"/>
        <v>0</v>
      </c>
      <c r="BR104" s="42">
        <f>[3]V_МО_ФАКТ!BR104-'[2]V_МО__был 22'!BR104</f>
        <v>0</v>
      </c>
      <c r="BS104" s="42">
        <f>[3]V_МО_ФАКТ!BS104-'[2]V_МО__был 22'!BS104</f>
        <v>0</v>
      </c>
      <c r="BT104" s="42">
        <f>[3]V_МО_ФАКТ!BT104-'[2]V_МО__был 22'!BT104</f>
        <v>0</v>
      </c>
      <c r="BU104" s="42">
        <f>[3]V_МО_ФАКТ!BU104-'[2]V_МО__был 22'!BU104</f>
        <v>0</v>
      </c>
      <c r="BV104" s="42">
        <f>[3]V_МО_ФАКТ!BV104-'[2]V_МО__был 22'!BV104</f>
        <v>0</v>
      </c>
      <c r="BW104" s="42">
        <f>[3]V_МО_ФАКТ!BW104-'[2]V_МО__был 22'!BW104</f>
        <v>0</v>
      </c>
      <c r="BX104" s="42">
        <f>[3]V_МО_ФАКТ!BX104-'[2]V_МО__был 22'!BX104</f>
        <v>0</v>
      </c>
      <c r="BY104" s="42">
        <f>[3]V_МО_ФАКТ!BY104-'[2]V_МО__был 22'!BY104</f>
        <v>0</v>
      </c>
      <c r="BZ104" s="40">
        <f t="shared" si="102"/>
        <v>0</v>
      </c>
      <c r="CA104" s="43">
        <f t="shared" si="89"/>
        <v>0</v>
      </c>
      <c r="CB104" s="42">
        <f>[4]Итого!CB98-'[2]V_МО__был 22'!CB104</f>
        <v>0</v>
      </c>
      <c r="CC104" s="42">
        <f>[4]Итого!CC98-'[2]V_МО__был 22'!CC104</f>
        <v>0</v>
      </c>
      <c r="CD104" s="42">
        <f>[4]Итого!CD98-'[2]V_МО__был 22'!CD104</f>
        <v>0</v>
      </c>
      <c r="CE104" s="42">
        <f>[4]Итого!CE98-'[2]V_МО__был 22'!CE104</f>
        <v>0</v>
      </c>
      <c r="CF104" s="41">
        <f>[4]Итого!CF98-'[2]V_МО__был 22'!CF104</f>
        <v>0</v>
      </c>
      <c r="CG104" s="42">
        <f>[4]Итого!CG98-'[2]V_МО__был 22'!CG104</f>
        <v>0</v>
      </c>
      <c r="CH104" s="42">
        <f>[4]Итого!CH98-'[2]V_МО__был 22'!CH104</f>
        <v>0</v>
      </c>
      <c r="CI104" s="42">
        <f>[4]Итого!CI98-'[2]V_МО__был 22'!CI104</f>
        <v>0</v>
      </c>
      <c r="CJ104" s="42">
        <f>[4]Итого!CJ98-'[2]V_МО__был 22'!CJ104</f>
        <v>0</v>
      </c>
      <c r="CK104" s="42">
        <f>[4]Итого!CK98-'[2]V_МО__был 22'!CK104</f>
        <v>0</v>
      </c>
      <c r="CL104" s="42">
        <f>[4]Итого!CL98-'[2]V_МО__был 22'!CL104</f>
        <v>0</v>
      </c>
      <c r="CM104" s="42">
        <f>[4]Итого!CM98-'[2]V_МО__был 22'!CM104</f>
        <v>0</v>
      </c>
      <c r="CN104" s="42">
        <f>[4]Итого!CN98-'[2]V_МО__был 22'!CN104</f>
        <v>0</v>
      </c>
      <c r="CO104" s="42">
        <f>[4]Итого!CO98-'[2]V_МО__был 22'!CO104</f>
        <v>0</v>
      </c>
      <c r="CP104" s="42">
        <f>[4]Итого!CP98-'[2]V_МО__был 22'!CP104</f>
        <v>0</v>
      </c>
      <c r="CQ104" s="42">
        <f>[4]Итого!CQ98-'[2]V_МО__был 22'!CQ104</f>
        <v>0</v>
      </c>
      <c r="CR104" s="42">
        <f>[4]Итого!CR98-'[2]V_МО__был 22'!CR104</f>
        <v>0</v>
      </c>
      <c r="CS104" s="42">
        <f>[4]Итого!CS98-'[2]V_МО__был 22'!CS104</f>
        <v>0</v>
      </c>
      <c r="CT104" s="42">
        <f>[4]Итого!CT98-'[2]V_МО__был 22'!CT104</f>
        <v>0</v>
      </c>
      <c r="CU104" s="42">
        <f>[4]Итого!CU98-'[2]V_МО__был 22'!CU104</f>
        <v>0</v>
      </c>
      <c r="CV104" s="42">
        <f>[4]Итого!CV98-'[2]V_МО__был 22'!CV104</f>
        <v>0</v>
      </c>
      <c r="CW104" s="42">
        <f>[4]Итого!CW98-'[2]V_МО__был 22'!CW104</f>
        <v>0</v>
      </c>
      <c r="CX104" s="42">
        <f>[4]Итого!CX98-'[2]V_МО__был 22'!CX104</f>
        <v>0</v>
      </c>
      <c r="CY104" s="42">
        <f>[4]Итого!CY98-'[2]V_МО__был 22'!CY104</f>
        <v>0</v>
      </c>
      <c r="CZ104" s="42">
        <f>[4]Итого!CZ98-'[2]V_МО__был 22'!CZ104</f>
        <v>0</v>
      </c>
      <c r="DA104" s="42">
        <f>[4]Итого!DA98-'[2]V_МО__был 22'!DA104</f>
        <v>0</v>
      </c>
      <c r="DB104" s="42">
        <f>[4]Итого!DB98-'[2]V_МО__был 22'!DB104</f>
        <v>0</v>
      </c>
      <c r="DC104" s="42">
        <f>[4]Итого!DC98-'[2]V_МО__был 22'!DC104</f>
        <v>0</v>
      </c>
      <c r="DD104" s="42">
        <f>[4]Итого!DD98-'[2]V_МО__был 22'!DD104</f>
        <v>0</v>
      </c>
      <c r="DE104" s="42">
        <f>[4]Итого!DE98-'[2]V_МО__был 22'!DE104</f>
        <v>0</v>
      </c>
      <c r="DF104" s="42">
        <f>[4]Итого!DF98-'[2]V_МО__был 22'!DF104</f>
        <v>0</v>
      </c>
      <c r="DG104" s="42">
        <f>[4]Итого!DG98-'[2]V_МО__был 22'!DG104</f>
        <v>0</v>
      </c>
      <c r="DH104" s="42">
        <f>[4]Итого!DH98-'[2]V_МО__был 22'!DH104</f>
        <v>0</v>
      </c>
      <c r="DI104" s="42">
        <f>[4]Итого!DI98-'[2]V_МО__был 22'!DI104</f>
        <v>0</v>
      </c>
      <c r="DJ104" s="42">
        <f>[4]Итого!DJ98-'[2]V_МО__был 22'!DJ104</f>
        <v>0</v>
      </c>
      <c r="DK104" s="42">
        <f>[4]Итого!DK98-'[2]V_МО__был 22'!DK104</f>
        <v>0</v>
      </c>
      <c r="DL104" s="42">
        <f>[4]Итого!DL98-'[2]V_МО__был 22'!DL104</f>
        <v>0</v>
      </c>
      <c r="DM104" s="42">
        <f>[4]Итого!DM98-'[2]V_МО__был 22'!DM104</f>
        <v>0</v>
      </c>
      <c r="DN104" s="42">
        <f>[4]Итого!DN98-'[2]V_МО__был 22'!DN104</f>
        <v>0</v>
      </c>
      <c r="DO104" s="42">
        <f>[4]Итого!DO98-'[2]V_МО__был 22'!DO104</f>
        <v>0</v>
      </c>
      <c r="DP104" s="42">
        <f>[4]Итого!DP98-'[2]V_МО__был 22'!DP104</f>
        <v>0</v>
      </c>
      <c r="DQ104" s="42">
        <f>[4]Итого!DQ98-'[2]V_МО__был 22'!DQ104</f>
        <v>0</v>
      </c>
      <c r="DR104" s="42">
        <f>[4]Итого!DR98-'[2]V_МО__был 22'!DR104</f>
        <v>0</v>
      </c>
      <c r="DS104" s="48">
        <f>[4]Итого!DS98-'[2]V_МО__был 22'!DS104</f>
        <v>0</v>
      </c>
      <c r="DT104" s="48">
        <f>[4]Итого!DT98-'[2]V_МО__был 22'!DT104</f>
        <v>0</v>
      </c>
      <c r="DU104" s="48">
        <f>[4]Итого!DU98-'[2]V_МО__был 22'!DU104</f>
        <v>0</v>
      </c>
      <c r="DV104" s="42">
        <f>[4]Итого!DV98-'[2]V_МО__был 22'!DV104</f>
        <v>0</v>
      </c>
      <c r="DW104" s="40">
        <f>[4]Итого!DW98-'[2]V_МО__был 22'!DW104</f>
        <v>0</v>
      </c>
      <c r="DX104" s="43">
        <f>[4]Итого!DX98-'[2]V_МО__был 22'!DX104</f>
        <v>0</v>
      </c>
      <c r="DY104" s="41">
        <f>[4]Итого!DY98-'[2]V_МО__был 22'!DY104</f>
        <v>0</v>
      </c>
      <c r="DZ104" s="42">
        <f>[4]Итого!DZ98-'[2]V_МО__был 22'!DZ104</f>
        <v>0</v>
      </c>
      <c r="EA104" s="42">
        <f>[4]Итого!EA98-'[2]V_МО__был 22'!EA104</f>
        <v>0</v>
      </c>
      <c r="EB104" s="42">
        <f>[4]Итого!EB98-'[2]V_МО__был 22'!EB104</f>
        <v>0</v>
      </c>
      <c r="EC104" s="41">
        <f>[4]Итого!EC98-'[2]V_МО__был 22'!EC104</f>
        <v>0</v>
      </c>
      <c r="ED104" s="42">
        <f>[4]Итого!ED98-'[2]V_МО__был 22'!ED104</f>
        <v>0</v>
      </c>
      <c r="EE104" s="42">
        <f>[4]Итого!EE98-'[2]V_МО__был 22'!EE104</f>
        <v>0</v>
      </c>
      <c r="EF104" s="42">
        <f>[4]Итого!EF98-'[2]V_МО__был 22'!EF104</f>
        <v>0</v>
      </c>
      <c r="EG104" s="42">
        <f>[4]Итого!EG98-'[2]V_МО__был 22'!EG104</f>
        <v>0</v>
      </c>
      <c r="EH104" s="42">
        <f>[4]Итого!EH98-'[2]V_МО__был 22'!EH104</f>
        <v>0</v>
      </c>
      <c r="EI104" s="42">
        <f>[4]Итого!EI98-'[2]V_МО__был 22'!EI104</f>
        <v>0</v>
      </c>
      <c r="EJ104" s="42">
        <f>[4]Итого!EJ98-'[2]V_МО__был 22'!EJ104</f>
        <v>0</v>
      </c>
      <c r="EK104" s="42">
        <f>[4]Итого!EK98-'[2]V_МО__был 22'!EK104</f>
        <v>0</v>
      </c>
      <c r="EL104" s="42">
        <f>[4]Итого!EL98-'[2]V_МО__был 22'!EL104</f>
        <v>0</v>
      </c>
      <c r="EM104" s="42">
        <f>[4]Итого!EM98-'[2]V_МО__был 22'!EM104</f>
        <v>0</v>
      </c>
      <c r="EN104" s="41">
        <f>[4]Итого!EN98-'[2]V_МО__был 22'!EN104</f>
        <v>0</v>
      </c>
      <c r="EO104" s="42">
        <f>[4]Итого!EO98-'[2]V_МО__был 22'!EO104</f>
        <v>0</v>
      </c>
      <c r="EP104" s="41">
        <f>[4]Итого!EP98-'[2]V_МО__был 22'!EP104</f>
        <v>0</v>
      </c>
      <c r="EQ104" s="42">
        <f>[4]Итого!EQ98-'[2]V_МО__был 22'!EQ104</f>
        <v>0</v>
      </c>
      <c r="ER104" s="42">
        <f>[4]Итого!ER98-'[2]V_МО__был 22'!ER104</f>
        <v>0</v>
      </c>
      <c r="ES104" s="42">
        <f>[4]Итого!ES98-'[2]V_МО__был 22'!ES104</f>
        <v>0</v>
      </c>
      <c r="ET104" s="42">
        <f>[4]Итого!ET98-'[2]V_МО__был 22'!ET104</f>
        <v>0</v>
      </c>
      <c r="EU104" s="42">
        <f>[4]Итого!EU98-'[2]V_МО__был 22'!EU104</f>
        <v>0</v>
      </c>
      <c r="EV104" s="42">
        <f>[4]Итого!EV98-'[2]V_МО__был 22'!EV104</f>
        <v>0</v>
      </c>
      <c r="EW104" s="42">
        <f>[4]Итого!EW98-'[2]V_МО__был 22'!EW104</f>
        <v>0</v>
      </c>
      <c r="EX104" s="42">
        <f>[4]Итого!EX98-'[2]V_МО__был 22'!EX104</f>
        <v>0</v>
      </c>
      <c r="EY104" s="42">
        <f>[4]Итого!EY98-'[2]V_МО__был 22'!EY104</f>
        <v>0</v>
      </c>
      <c r="EZ104" s="42">
        <f>[4]Итого!EZ98-'[2]V_МО__был 22'!EZ104</f>
        <v>0</v>
      </c>
      <c r="FA104" s="42">
        <f>[4]Итого!FA98-'[2]V_МО__был 22'!FA104</f>
        <v>0</v>
      </c>
      <c r="FB104" s="42">
        <f>[4]Итого!FB98-'[2]V_МО__был 22'!FB104</f>
        <v>0</v>
      </c>
      <c r="FC104" s="42">
        <f>[4]Итого!FC98-'[2]V_МО__был 22'!FC104</f>
        <v>0</v>
      </c>
      <c r="FD104" s="42">
        <f>[4]Итого!FD98-'[2]V_МО__был 22'!FD104</f>
        <v>0</v>
      </c>
      <c r="FE104" s="42">
        <f>[4]Итого!FE98-'[2]V_МО__был 22'!FE104</f>
        <v>0</v>
      </c>
      <c r="FF104" s="42">
        <f>[4]Итого!FF98-'[2]V_МО__был 22'!FF104</f>
        <v>0</v>
      </c>
      <c r="FG104" s="42">
        <f>[4]Итого!FG98-'[2]V_МО__был 22'!FG104</f>
        <v>0</v>
      </c>
      <c r="FH104" s="49">
        <f t="shared" si="86"/>
        <v>0</v>
      </c>
      <c r="FI104" s="42"/>
      <c r="FJ104" s="42"/>
      <c r="FK104" s="42"/>
      <c r="FL104" s="40">
        <f t="shared" si="87"/>
        <v>0</v>
      </c>
      <c r="FM104" s="42"/>
      <c r="FN104" s="42"/>
      <c r="FO104" s="42"/>
    </row>
    <row r="105" spans="1:171" ht="23.25" x14ac:dyDescent="0.3">
      <c r="A105" s="37">
        <f t="shared" si="88"/>
        <v>82</v>
      </c>
      <c r="B105" s="71" t="s">
        <v>310</v>
      </c>
      <c r="C105" s="68"/>
      <c r="D105" s="40">
        <f t="shared" si="82"/>
        <v>36</v>
      </c>
      <c r="E105" s="41">
        <f t="shared" si="91"/>
        <v>55</v>
      </c>
      <c r="F105" s="42">
        <f t="shared" si="90"/>
        <v>62</v>
      </c>
      <c r="G105" s="42">
        <f t="shared" si="90"/>
        <v>0</v>
      </c>
      <c r="H105" s="42">
        <f t="shared" si="90"/>
        <v>-7</v>
      </c>
      <c r="I105" s="42">
        <f t="shared" si="90"/>
        <v>0</v>
      </c>
      <c r="J105" s="41">
        <f t="shared" si="93"/>
        <v>151</v>
      </c>
      <c r="K105" s="42">
        <f>[1]V_МО_ФАКТ!K105-'[2]V_МО__был 22'!K105</f>
        <v>134</v>
      </c>
      <c r="L105" s="42">
        <f>[1]V_МО_ФАКТ!L105-'[2]V_МО__был 22'!L105</f>
        <v>0</v>
      </c>
      <c r="M105" s="42">
        <f>[1]V_МО_ФАКТ!M105-'[2]V_МО__был 22'!M105</f>
        <v>17</v>
      </c>
      <c r="N105" s="42">
        <f>[1]V_МО_ФАКТ!N105-'[2]V_МО__был 22'!N105</f>
        <v>0</v>
      </c>
      <c r="O105" s="41">
        <f t="shared" si="94"/>
        <v>-96</v>
      </c>
      <c r="P105" s="42">
        <f>[1]V_МО_ФАКТ!P105-'[2]V_МО__был 22'!P105</f>
        <v>-72</v>
      </c>
      <c r="Q105" s="42">
        <f>[1]V_МО_ФАКТ!Q105-'[2]V_МО__был 22'!Q105</f>
        <v>0</v>
      </c>
      <c r="R105" s="42">
        <f>[1]V_МО_ФАКТ!R105-'[2]V_МО__был 22'!R105</f>
        <v>-24</v>
      </c>
      <c r="S105" s="42">
        <f>[1]V_МО_ФАКТ!S105-'[2]V_МО__был 22'!S105</f>
        <v>0</v>
      </c>
      <c r="T105" s="42">
        <f>[1]V_МО_ФАКТ!T105-'[2]V_МО__был 22'!T105</f>
        <v>0</v>
      </c>
      <c r="U105" s="42">
        <f>[1]V_МО_ФАКТ!U105-'[2]V_МО__был 22'!U105</f>
        <v>0</v>
      </c>
      <c r="V105" s="42"/>
      <c r="W105" s="41">
        <f>[1]V_МО_ФАКТ!W105-'[2]V_МО__был 22'!W105</f>
        <v>0</v>
      </c>
      <c r="X105" s="42">
        <f>[1]V_МО_ФАКТ!X105-'[2]V_МО__был 22'!X105</f>
        <v>0</v>
      </c>
      <c r="Y105" s="42">
        <f>[1]V_МО_ФАКТ!Y105-'[2]V_МО__был 22'!Y105</f>
        <v>0</v>
      </c>
      <c r="Z105" s="42">
        <f>[1]V_МО_ФАКТ!Z105-'[2]V_МО__был 22'!Z105</f>
        <v>0</v>
      </c>
      <c r="AA105" s="41">
        <f t="shared" si="101"/>
        <v>0</v>
      </c>
      <c r="AB105" s="42">
        <f>[1]V_МО_ФАКТ!AB105-'[2]V_МО__был 22'!AB105</f>
        <v>0</v>
      </c>
      <c r="AC105" s="42">
        <f>[1]V_МО_ФАКТ!AC105-'[2]V_МО__был 22'!AC105</f>
        <v>0</v>
      </c>
      <c r="AD105" s="41">
        <f t="shared" si="95"/>
        <v>0</v>
      </c>
      <c r="AE105" s="42">
        <f>[1]V_МО_ФАКТ!AE105-'[2]V_МО__был 22'!AE105</f>
        <v>0</v>
      </c>
      <c r="AF105" s="42">
        <f>[1]V_МО_ФАКТ!AF105-'[2]V_МО__был 22'!AF105</f>
        <v>0</v>
      </c>
      <c r="AG105" s="42">
        <f>[1]V_МО_ФАКТ!AG105-'[2]V_МО__был 22'!AG105</f>
        <v>0</v>
      </c>
      <c r="AH105" s="42">
        <f>[1]V_МО_ФАКТ!AH105-'[2]V_МО__был 22'!AH105</f>
        <v>0</v>
      </c>
      <c r="AI105" s="42">
        <f>[1]V_МО_ФАКТ!AI105-'[2]V_МО__был 22'!AI105</f>
        <v>0</v>
      </c>
      <c r="AJ105" s="42">
        <f>[1]V_МО_ФАКТ!AJ105-'[2]V_МО__был 22'!AJ105</f>
        <v>0</v>
      </c>
      <c r="AK105" s="41">
        <f t="shared" si="96"/>
        <v>0</v>
      </c>
      <c r="AL105" s="42">
        <f>[3]V_МО_ФАКТ!AL105-'[2]V_МО__был 22'!AL105</f>
        <v>0</v>
      </c>
      <c r="AM105" s="42">
        <f>[3]V_МО_ФАКТ!AM105-'[2]V_МО__был 22'!AM105</f>
        <v>0</v>
      </c>
      <c r="AN105" s="42">
        <f>[1]V_МО_ФАКТ!AN105-'[2]V_МО__был 22'!AN105</f>
        <v>-19</v>
      </c>
      <c r="AO105" s="42"/>
      <c r="AP105" s="43">
        <f t="shared" si="97"/>
        <v>0</v>
      </c>
      <c r="AQ105" s="42">
        <f>[3]V_МО_ФАКТ!AQ105-'[2]V_МО__был 22'!AQ105</f>
        <v>0</v>
      </c>
      <c r="AR105" s="42">
        <f>[3]V_МО_ФАКТ!AR105-'[2]V_МО__был 22'!AR105</f>
        <v>0</v>
      </c>
      <c r="AS105" s="42">
        <f>[3]V_МО_ФАКТ!AS105-'[2]V_МО__был 22'!AS105</f>
        <v>0</v>
      </c>
      <c r="AT105" s="43">
        <f t="shared" si="83"/>
        <v>-3075</v>
      </c>
      <c r="AU105" s="41">
        <f t="shared" si="84"/>
        <v>-3111</v>
      </c>
      <c r="AV105" s="41">
        <v>0</v>
      </c>
      <c r="AW105" s="42">
        <v>-1654</v>
      </c>
      <c r="AX105" s="42"/>
      <c r="AY105" s="42">
        <v>-1457</v>
      </c>
      <c r="AZ105" s="42"/>
      <c r="BA105" s="42"/>
      <c r="BB105" s="42"/>
      <c r="BC105" s="42">
        <f>[3]V_МО_ФАКТ!BC105-'[2]V_МО__был 22'!BC105</f>
        <v>36</v>
      </c>
      <c r="BD105" s="45">
        <f t="shared" si="103"/>
        <v>0</v>
      </c>
      <c r="BE105" s="42">
        <f>[3]V_МО_ФАКТ!BE105-'[2]V_МО__был 22'!BE105</f>
        <v>0</v>
      </c>
      <c r="BF105" s="42">
        <f>[3]V_МО_ФАКТ!BF105-'[2]V_МО__был 22'!BF105</f>
        <v>0</v>
      </c>
      <c r="BG105" s="42">
        <f>[3]V_МО_ФАКТ!BG105-'[2]V_МО__был 22'!BG105</f>
        <v>0</v>
      </c>
      <c r="BH105" s="46">
        <f t="shared" si="98"/>
        <v>226</v>
      </c>
      <c r="BI105" s="42">
        <f>[3]V_МО_ФАКТ!BI105-'[2]V_МО__был 22'!BI105</f>
        <v>96</v>
      </c>
      <c r="BJ105" s="42">
        <f>[3]V_МО_ФАКТ!BJ105-'[2]V_МО__был 22'!BJ105</f>
        <v>130</v>
      </c>
      <c r="BK105" s="42">
        <f>[3]V_МО_ФАКТ!BK105-'[2]V_МО__был 22'!BK105</f>
        <v>0</v>
      </c>
      <c r="BL105" s="42">
        <f>[3]V_МО_ФАКТ!BL105-'[2]V_МО__был 22'!BL105</f>
        <v>0</v>
      </c>
      <c r="BM105" s="46">
        <f t="shared" si="99"/>
        <v>0</v>
      </c>
      <c r="BN105" s="42">
        <f>[3]V_МО_ФАКТ!BN105-'[2]V_МО__был 22'!BN105</f>
        <v>0</v>
      </c>
      <c r="BO105" s="42">
        <f>[3]V_МО_ФАКТ!BO105-'[2]V_МО__был 22'!BO105</f>
        <v>0</v>
      </c>
      <c r="BP105" s="42">
        <f>[3]V_МО_ФАКТ!BP105-'[2]V_МО__был 22'!BP105</f>
        <v>140</v>
      </c>
      <c r="BQ105" s="46">
        <f t="shared" si="100"/>
        <v>245</v>
      </c>
      <c r="BR105" s="42">
        <f>[3]V_МО_ФАКТ!BR105-'[2]V_МО__был 22'!BR105</f>
        <v>325</v>
      </c>
      <c r="BS105" s="42">
        <f>[3]V_МО_ФАКТ!BS105-'[2]V_МО__был 22'!BS105</f>
        <v>-80</v>
      </c>
      <c r="BT105" s="42">
        <f>[3]V_МО_ФАКТ!BT105-'[2]V_МО__был 22'!BT105</f>
        <v>0</v>
      </c>
      <c r="BU105" s="42">
        <f>[3]V_МО_ФАКТ!BU105-'[2]V_МО__был 22'!BU105</f>
        <v>0</v>
      </c>
      <c r="BV105" s="42">
        <f>[3]V_МО_ФАКТ!BV105-'[2]V_МО__был 22'!BV105</f>
        <v>0</v>
      </c>
      <c r="BW105" s="42">
        <f>[3]V_МО_ФАКТ!BW105-'[2]V_МО__был 22'!BW105</f>
        <v>0</v>
      </c>
      <c r="BX105" s="42">
        <f>[3]V_МО_ФАКТ!BX105-'[2]V_МО__был 22'!BX105</f>
        <v>0</v>
      </c>
      <c r="BY105" s="42">
        <f>[3]V_МО_ФАКТ!BY105-'[2]V_МО__был 22'!BY105</f>
        <v>0</v>
      </c>
      <c r="BZ105" s="40">
        <f t="shared" si="102"/>
        <v>0</v>
      </c>
      <c r="CA105" s="43">
        <f t="shared" si="89"/>
        <v>0</v>
      </c>
      <c r="CB105" s="42">
        <f>[4]Итого!CB99-'[2]V_МО__был 22'!CB105</f>
        <v>0</v>
      </c>
      <c r="CC105" s="42">
        <f>[4]Итого!CC99-'[2]V_МО__был 22'!CC105</f>
        <v>0</v>
      </c>
      <c r="CD105" s="42">
        <f>[4]Итого!CD99-'[2]V_МО__был 22'!CD105</f>
        <v>0</v>
      </c>
      <c r="CE105" s="42">
        <f>[4]Итого!CE99-'[2]V_МО__был 22'!CE105</f>
        <v>0</v>
      </c>
      <c r="CF105" s="41">
        <f>[4]Итого!CF99-'[2]V_МО__был 22'!CF105</f>
        <v>0</v>
      </c>
      <c r="CG105" s="42">
        <f>[4]Итого!CG99-'[2]V_МО__был 22'!CG105</f>
        <v>0</v>
      </c>
      <c r="CH105" s="42">
        <f>[4]Итого!CH99-'[2]V_МО__был 22'!CH105</f>
        <v>0</v>
      </c>
      <c r="CI105" s="42">
        <f>[4]Итого!CI99-'[2]V_МО__был 22'!CI105</f>
        <v>0</v>
      </c>
      <c r="CJ105" s="42">
        <f>[4]Итого!CJ99-'[2]V_МО__был 22'!CJ105</f>
        <v>0</v>
      </c>
      <c r="CK105" s="42">
        <f>[4]Итого!CK99-'[2]V_МО__был 22'!CK105</f>
        <v>0</v>
      </c>
      <c r="CL105" s="42">
        <f>[4]Итого!CL99-'[2]V_МО__был 22'!CL105</f>
        <v>0</v>
      </c>
      <c r="CM105" s="42">
        <f>[4]Итого!CM99-'[2]V_МО__был 22'!CM105</f>
        <v>0</v>
      </c>
      <c r="CN105" s="42">
        <f>[4]Итого!CN99-'[2]V_МО__был 22'!CN105</f>
        <v>0</v>
      </c>
      <c r="CO105" s="42">
        <f>[4]Итого!CO99-'[2]V_МО__был 22'!CO105</f>
        <v>0</v>
      </c>
      <c r="CP105" s="42">
        <f>[4]Итого!CP99-'[2]V_МО__был 22'!CP105</f>
        <v>0</v>
      </c>
      <c r="CQ105" s="42">
        <f>[4]Итого!CQ99-'[2]V_МО__был 22'!CQ105</f>
        <v>0</v>
      </c>
      <c r="CR105" s="42">
        <f>[4]Итого!CR99-'[2]V_МО__был 22'!CR105</f>
        <v>0</v>
      </c>
      <c r="CS105" s="42">
        <f>[4]Итого!CS99-'[2]V_МО__был 22'!CS105</f>
        <v>0</v>
      </c>
      <c r="CT105" s="42">
        <f>[4]Итого!CT99-'[2]V_МО__был 22'!CT105</f>
        <v>0</v>
      </c>
      <c r="CU105" s="42">
        <f>[4]Итого!CU99-'[2]V_МО__был 22'!CU105</f>
        <v>0</v>
      </c>
      <c r="CV105" s="42">
        <f>[4]Итого!CV99-'[2]V_МО__был 22'!CV105</f>
        <v>0</v>
      </c>
      <c r="CW105" s="42">
        <f>[4]Итого!CW99-'[2]V_МО__был 22'!CW105</f>
        <v>0</v>
      </c>
      <c r="CX105" s="42">
        <f>[4]Итого!CX99-'[2]V_МО__был 22'!CX105</f>
        <v>0</v>
      </c>
      <c r="CY105" s="42">
        <f>[4]Итого!CY99-'[2]V_МО__был 22'!CY105</f>
        <v>0</v>
      </c>
      <c r="CZ105" s="42">
        <f>[4]Итого!CZ99-'[2]V_МО__был 22'!CZ105</f>
        <v>0</v>
      </c>
      <c r="DA105" s="42">
        <f>[4]Итого!DA99-'[2]V_МО__был 22'!DA105</f>
        <v>0</v>
      </c>
      <c r="DB105" s="42">
        <f>[4]Итого!DB99-'[2]V_МО__был 22'!DB105</f>
        <v>0</v>
      </c>
      <c r="DC105" s="42">
        <f>[4]Итого!DC99-'[2]V_МО__был 22'!DC105</f>
        <v>0</v>
      </c>
      <c r="DD105" s="42">
        <f>[4]Итого!DD99-'[2]V_МО__был 22'!DD105</f>
        <v>0</v>
      </c>
      <c r="DE105" s="42">
        <f>[4]Итого!DE99-'[2]V_МО__был 22'!DE105</f>
        <v>0</v>
      </c>
      <c r="DF105" s="42">
        <f>[4]Итого!DF99-'[2]V_МО__был 22'!DF105</f>
        <v>0</v>
      </c>
      <c r="DG105" s="42">
        <f>[4]Итого!DG99-'[2]V_МО__был 22'!DG105</f>
        <v>0</v>
      </c>
      <c r="DH105" s="42">
        <f>[4]Итого!DH99-'[2]V_МО__был 22'!DH105</f>
        <v>0</v>
      </c>
      <c r="DI105" s="42">
        <f>[4]Итого!DI99-'[2]V_МО__был 22'!DI105</f>
        <v>0</v>
      </c>
      <c r="DJ105" s="42">
        <f>[4]Итого!DJ99-'[2]V_МО__был 22'!DJ105</f>
        <v>0</v>
      </c>
      <c r="DK105" s="42">
        <f>[4]Итого!DK99-'[2]V_МО__был 22'!DK105</f>
        <v>0</v>
      </c>
      <c r="DL105" s="42">
        <f>[4]Итого!DL99-'[2]V_МО__был 22'!DL105</f>
        <v>0</v>
      </c>
      <c r="DM105" s="42">
        <f>[4]Итого!DM99-'[2]V_МО__был 22'!DM105</f>
        <v>0</v>
      </c>
      <c r="DN105" s="42">
        <f>[4]Итого!DN99-'[2]V_МО__был 22'!DN105</f>
        <v>0</v>
      </c>
      <c r="DO105" s="42">
        <f>[4]Итого!DO99-'[2]V_МО__был 22'!DO105</f>
        <v>0</v>
      </c>
      <c r="DP105" s="42">
        <f>[4]Итого!DP99-'[2]V_МО__был 22'!DP105</f>
        <v>0</v>
      </c>
      <c r="DQ105" s="42">
        <f>[4]Итого!DQ99-'[2]V_МО__был 22'!DQ105</f>
        <v>0</v>
      </c>
      <c r="DR105" s="42">
        <f>[4]Итого!DR99-'[2]V_МО__был 22'!DR105</f>
        <v>0</v>
      </c>
      <c r="DS105" s="48">
        <f>[4]Итого!DS99-'[2]V_МО__был 22'!DS105</f>
        <v>0</v>
      </c>
      <c r="DT105" s="48">
        <f>[4]Итого!DT99-'[2]V_МО__был 22'!DT105</f>
        <v>0</v>
      </c>
      <c r="DU105" s="48">
        <f>[4]Итого!DU99-'[2]V_МО__был 22'!DU105</f>
        <v>0</v>
      </c>
      <c r="DV105" s="42">
        <f>[4]Итого!DV99-'[2]V_МО__был 22'!DV105</f>
        <v>0</v>
      </c>
      <c r="DW105" s="40">
        <f>[4]Итого!DW99-'[2]V_МО__был 22'!DW105</f>
        <v>-1296</v>
      </c>
      <c r="DX105" s="43">
        <f>[4]Итого!DX99-'[2]V_МО__был 22'!DX105</f>
        <v>-168</v>
      </c>
      <c r="DY105" s="41">
        <f>[4]Итого!DY99-'[2]V_МО__был 22'!DY105</f>
        <v>-29</v>
      </c>
      <c r="DZ105" s="42">
        <f>[4]Итого!DZ99-'[2]V_МО__был 22'!DZ105</f>
        <v>0</v>
      </c>
      <c r="EA105" s="42">
        <f>[4]Итого!EA99-'[2]V_МО__был 22'!EA105</f>
        <v>0</v>
      </c>
      <c r="EB105" s="42">
        <f>[4]Итого!EB99-'[2]V_МО__был 22'!EB105</f>
        <v>2</v>
      </c>
      <c r="EC105" s="41">
        <f>[4]Итого!EC99-'[2]V_МО__был 22'!EC105</f>
        <v>0</v>
      </c>
      <c r="ED105" s="42">
        <f>[4]Итого!ED99-'[2]V_МО__был 22'!ED105</f>
        <v>0</v>
      </c>
      <c r="EE105" s="42">
        <f>[4]Итого!EE99-'[2]V_МО__был 22'!EE105</f>
        <v>0</v>
      </c>
      <c r="EF105" s="42">
        <f>[4]Итого!EF99-'[2]V_МО__был 22'!EF105</f>
        <v>0</v>
      </c>
      <c r="EG105" s="42">
        <f>[4]Итого!EG99-'[2]V_МО__был 22'!EG105</f>
        <v>0</v>
      </c>
      <c r="EH105" s="42">
        <f>[4]Итого!EH99-'[2]V_МО__был 22'!EH105</f>
        <v>0</v>
      </c>
      <c r="EI105" s="42">
        <f>[4]Итого!EI99-'[2]V_МО__был 22'!EI105</f>
        <v>0</v>
      </c>
      <c r="EJ105" s="42">
        <f>[4]Итого!EJ99-'[2]V_МО__был 22'!EJ105</f>
        <v>-40</v>
      </c>
      <c r="EK105" s="42">
        <f>[4]Итого!EK99-'[2]V_МО__был 22'!EK105</f>
        <v>0</v>
      </c>
      <c r="EL105" s="42">
        <f>[4]Итого!EL99-'[2]V_МО__был 22'!EL105</f>
        <v>0</v>
      </c>
      <c r="EM105" s="42">
        <f>[4]Итого!EM99-'[2]V_МО__был 22'!EM105</f>
        <v>-23</v>
      </c>
      <c r="EN105" s="41">
        <f>[4]Итого!EN99-'[2]V_МО__был 22'!EN105</f>
        <v>0</v>
      </c>
      <c r="EO105" s="42">
        <f>[4]Итого!EO99-'[2]V_МО__был 22'!EO105</f>
        <v>0</v>
      </c>
      <c r="EP105" s="41">
        <f>[4]Итого!EP99-'[2]V_МО__был 22'!EP105</f>
        <v>0</v>
      </c>
      <c r="EQ105" s="42">
        <f>[4]Итого!EQ99-'[2]V_МО__был 22'!EQ105</f>
        <v>0</v>
      </c>
      <c r="ER105" s="42">
        <f>[4]Итого!ER99-'[2]V_МО__был 22'!ER105</f>
        <v>0</v>
      </c>
      <c r="ES105" s="42">
        <f>[4]Итого!ES99-'[2]V_МО__был 22'!ES105</f>
        <v>0</v>
      </c>
      <c r="ET105" s="42">
        <f>[4]Итого!ET99-'[2]V_МО__был 22'!ET105</f>
        <v>0</v>
      </c>
      <c r="EU105" s="42">
        <f>[4]Итого!EU99-'[2]V_МО__был 22'!EU105</f>
        <v>0</v>
      </c>
      <c r="EV105" s="42">
        <f>[4]Итого!EV99-'[2]V_МО__был 22'!EV105</f>
        <v>0</v>
      </c>
      <c r="EW105" s="42">
        <f>[4]Итого!EW99-'[2]V_МО__был 22'!EW105</f>
        <v>0</v>
      </c>
      <c r="EX105" s="42">
        <f>[4]Итого!EX99-'[2]V_МО__был 22'!EX105</f>
        <v>0</v>
      </c>
      <c r="EY105" s="42">
        <f>[4]Итого!EY99-'[2]V_МО__был 22'!EY105</f>
        <v>0</v>
      </c>
      <c r="EZ105" s="42">
        <f>[4]Итого!EZ99-'[2]V_МО__был 22'!EZ105</f>
        <v>0</v>
      </c>
      <c r="FA105" s="42">
        <f>[4]Итого!FA99-'[2]V_МО__был 22'!FA105</f>
        <v>0</v>
      </c>
      <c r="FB105" s="42">
        <f>[4]Итого!FB99-'[2]V_МО__был 22'!FB105</f>
        <v>-19</v>
      </c>
      <c r="FC105" s="42">
        <f>[4]Итого!FC99-'[2]V_МО__был 22'!FC105</f>
        <v>-59</v>
      </c>
      <c r="FD105" s="42">
        <f>[4]Итого!FD99-'[2]V_МО__был 22'!FD105</f>
        <v>0</v>
      </c>
      <c r="FE105" s="42">
        <f>[4]Итого!FE99-'[2]V_МО__был 22'!FE105</f>
        <v>0</v>
      </c>
      <c r="FF105" s="42">
        <f>[4]Итого!FF99-'[2]V_МО__был 22'!FF105</f>
        <v>0</v>
      </c>
      <c r="FG105" s="42">
        <f>[4]Итого!FG99-'[2]V_МО__был 22'!FG105</f>
        <v>0</v>
      </c>
      <c r="FH105" s="49">
        <f t="shared" si="86"/>
        <v>0</v>
      </c>
      <c r="FI105" s="42"/>
      <c r="FJ105" s="42"/>
      <c r="FK105" s="42"/>
      <c r="FL105" s="40">
        <f t="shared" si="87"/>
        <v>-168</v>
      </c>
      <c r="FM105" s="42"/>
      <c r="FN105" s="42"/>
      <c r="FO105" s="42"/>
    </row>
    <row r="106" spans="1:171" ht="22.5" x14ac:dyDescent="0.3">
      <c r="A106" s="51"/>
      <c r="B106" s="52" t="s">
        <v>311</v>
      </c>
      <c r="C106" s="59"/>
      <c r="D106" s="54">
        <f>SUM(D69:D105)</f>
        <v>570</v>
      </c>
      <c r="E106" s="54">
        <f t="shared" ref="E106:BP106" si="104">SUM(E69:E105)</f>
        <v>915</v>
      </c>
      <c r="F106" s="54">
        <f t="shared" si="104"/>
        <v>75</v>
      </c>
      <c r="G106" s="54">
        <f t="shared" si="104"/>
        <v>-404</v>
      </c>
      <c r="H106" s="54">
        <f t="shared" si="104"/>
        <v>1244</v>
      </c>
      <c r="I106" s="54">
        <f t="shared" si="104"/>
        <v>-174</v>
      </c>
      <c r="J106" s="54">
        <f t="shared" si="104"/>
        <v>11778</v>
      </c>
      <c r="K106" s="54">
        <f t="shared" si="104"/>
        <v>3687</v>
      </c>
      <c r="L106" s="54">
        <f t="shared" si="104"/>
        <v>-1432</v>
      </c>
      <c r="M106" s="54">
        <f t="shared" si="104"/>
        <v>9523</v>
      </c>
      <c r="N106" s="54">
        <f t="shared" si="104"/>
        <v>-174</v>
      </c>
      <c r="O106" s="54">
        <f t="shared" si="104"/>
        <v>-10863</v>
      </c>
      <c r="P106" s="54">
        <f t="shared" si="104"/>
        <v>-3612</v>
      </c>
      <c r="Q106" s="54">
        <f t="shared" si="104"/>
        <v>1028</v>
      </c>
      <c r="R106" s="54">
        <f t="shared" si="104"/>
        <v>-8279</v>
      </c>
      <c r="S106" s="54">
        <f t="shared" si="104"/>
        <v>0</v>
      </c>
      <c r="T106" s="54">
        <f t="shared" si="104"/>
        <v>0</v>
      </c>
      <c r="U106" s="54">
        <f t="shared" si="104"/>
        <v>0</v>
      </c>
      <c r="V106" s="54">
        <f t="shared" si="104"/>
        <v>980</v>
      </c>
      <c r="W106" s="54">
        <f t="shared" si="104"/>
        <v>-498</v>
      </c>
      <c r="X106" s="54">
        <f t="shared" si="104"/>
        <v>0</v>
      </c>
      <c r="Y106" s="54">
        <f t="shared" si="104"/>
        <v>0</v>
      </c>
      <c r="Z106" s="54">
        <f t="shared" si="104"/>
        <v>0</v>
      </c>
      <c r="AA106" s="54">
        <f t="shared" si="104"/>
        <v>-9</v>
      </c>
      <c r="AB106" s="54">
        <f t="shared" si="104"/>
        <v>-9</v>
      </c>
      <c r="AC106" s="54">
        <f t="shared" si="104"/>
        <v>0</v>
      </c>
      <c r="AD106" s="54">
        <f t="shared" si="104"/>
        <v>437</v>
      </c>
      <c r="AE106" s="54">
        <f t="shared" si="104"/>
        <v>437</v>
      </c>
      <c r="AF106" s="54">
        <f t="shared" si="104"/>
        <v>5</v>
      </c>
      <c r="AG106" s="54">
        <f t="shared" si="104"/>
        <v>0</v>
      </c>
      <c r="AH106" s="54">
        <f t="shared" si="104"/>
        <v>0</v>
      </c>
      <c r="AI106" s="54">
        <f t="shared" si="104"/>
        <v>-127</v>
      </c>
      <c r="AJ106" s="54">
        <f t="shared" si="104"/>
        <v>0</v>
      </c>
      <c r="AK106" s="54">
        <f t="shared" si="104"/>
        <v>0</v>
      </c>
      <c r="AL106" s="54">
        <f t="shared" si="104"/>
        <v>0</v>
      </c>
      <c r="AM106" s="54">
        <f t="shared" si="104"/>
        <v>0</v>
      </c>
      <c r="AN106" s="54">
        <f t="shared" si="104"/>
        <v>-148</v>
      </c>
      <c r="AO106" s="54">
        <f t="shared" si="104"/>
        <v>0</v>
      </c>
      <c r="AP106" s="54">
        <f t="shared" si="104"/>
        <v>-413</v>
      </c>
      <c r="AQ106" s="54">
        <f t="shared" si="104"/>
        <v>-413</v>
      </c>
      <c r="AR106" s="54">
        <f t="shared" si="104"/>
        <v>0</v>
      </c>
      <c r="AS106" s="54">
        <f t="shared" si="104"/>
        <v>0</v>
      </c>
      <c r="AT106" s="54">
        <f t="shared" si="104"/>
        <v>-7249</v>
      </c>
      <c r="AU106" s="54">
        <f t="shared" si="104"/>
        <v>-7882</v>
      </c>
      <c r="AV106" s="54">
        <f t="shared" si="104"/>
        <v>-71</v>
      </c>
      <c r="AW106" s="54">
        <f t="shared" si="104"/>
        <v>-8272</v>
      </c>
      <c r="AX106" s="54">
        <f t="shared" si="104"/>
        <v>2403</v>
      </c>
      <c r="AY106" s="54">
        <f t="shared" si="104"/>
        <v>-2013</v>
      </c>
      <c r="AZ106" s="54">
        <f t="shared" si="104"/>
        <v>0</v>
      </c>
      <c r="BA106" s="54">
        <f t="shared" si="104"/>
        <v>2784</v>
      </c>
      <c r="BB106" s="54">
        <f t="shared" si="104"/>
        <v>0</v>
      </c>
      <c r="BC106" s="54">
        <f t="shared" si="104"/>
        <v>626</v>
      </c>
      <c r="BD106" s="54">
        <f t="shared" si="104"/>
        <v>7</v>
      </c>
      <c r="BE106" s="54">
        <f t="shared" si="104"/>
        <v>29</v>
      </c>
      <c r="BF106" s="54">
        <f t="shared" si="104"/>
        <v>-3</v>
      </c>
      <c r="BG106" s="54">
        <f t="shared" si="104"/>
        <v>-19</v>
      </c>
      <c r="BH106" s="54">
        <f t="shared" si="104"/>
        <v>77</v>
      </c>
      <c r="BI106" s="54">
        <f t="shared" si="104"/>
        <v>5</v>
      </c>
      <c r="BJ106" s="54">
        <f t="shared" si="104"/>
        <v>150</v>
      </c>
      <c r="BK106" s="54">
        <f t="shared" si="104"/>
        <v>-36</v>
      </c>
      <c r="BL106" s="54">
        <f t="shared" si="104"/>
        <v>-42</v>
      </c>
      <c r="BM106" s="54">
        <f t="shared" si="104"/>
        <v>-606</v>
      </c>
      <c r="BN106" s="54">
        <f t="shared" si="104"/>
        <v>-53</v>
      </c>
      <c r="BO106" s="54">
        <f t="shared" si="104"/>
        <v>-553</v>
      </c>
      <c r="BP106" s="54">
        <f t="shared" si="104"/>
        <v>1030</v>
      </c>
      <c r="BQ106" s="54">
        <f t="shared" ref="BQ106:EB106" si="105">SUM(BQ69:BQ105)</f>
        <v>244</v>
      </c>
      <c r="BR106" s="54">
        <f t="shared" si="105"/>
        <v>337</v>
      </c>
      <c r="BS106" s="54">
        <f t="shared" si="105"/>
        <v>-93</v>
      </c>
      <c r="BT106" s="54">
        <f t="shared" si="105"/>
        <v>-116</v>
      </c>
      <c r="BU106" s="54">
        <f t="shared" si="105"/>
        <v>-154</v>
      </c>
      <c r="BV106" s="54">
        <f t="shared" si="105"/>
        <v>-5015</v>
      </c>
      <c r="BW106" s="54">
        <f t="shared" si="105"/>
        <v>0</v>
      </c>
      <c r="BX106" s="54">
        <f t="shared" si="105"/>
        <v>0</v>
      </c>
      <c r="BY106" s="54">
        <f t="shared" si="105"/>
        <v>0</v>
      </c>
      <c r="BZ106" s="54">
        <f t="shared" si="105"/>
        <v>-326</v>
      </c>
      <c r="CA106" s="54">
        <f t="shared" si="105"/>
        <v>-29</v>
      </c>
      <c r="CB106" s="54">
        <f t="shared" si="105"/>
        <v>-1</v>
      </c>
      <c r="CC106" s="54">
        <f t="shared" si="105"/>
        <v>-14</v>
      </c>
      <c r="CD106" s="54">
        <f t="shared" si="105"/>
        <v>0</v>
      </c>
      <c r="CE106" s="54">
        <f t="shared" si="105"/>
        <v>-2</v>
      </c>
      <c r="CF106" s="54">
        <f t="shared" si="105"/>
        <v>0</v>
      </c>
      <c r="CG106" s="54">
        <f t="shared" si="105"/>
        <v>0</v>
      </c>
      <c r="CH106" s="54">
        <f t="shared" si="105"/>
        <v>-1</v>
      </c>
      <c r="CI106" s="54">
        <f t="shared" si="105"/>
        <v>0</v>
      </c>
      <c r="CJ106" s="54">
        <f t="shared" si="105"/>
        <v>0</v>
      </c>
      <c r="CK106" s="54">
        <f t="shared" si="105"/>
        <v>0</v>
      </c>
      <c r="CL106" s="54">
        <f t="shared" si="105"/>
        <v>0</v>
      </c>
      <c r="CM106" s="54">
        <f t="shared" si="105"/>
        <v>0</v>
      </c>
      <c r="CN106" s="54">
        <f t="shared" si="105"/>
        <v>0</v>
      </c>
      <c r="CO106" s="54">
        <f t="shared" si="105"/>
        <v>0</v>
      </c>
      <c r="CP106" s="54">
        <f t="shared" si="105"/>
        <v>-7</v>
      </c>
      <c r="CQ106" s="54">
        <f t="shared" si="105"/>
        <v>0</v>
      </c>
      <c r="CR106" s="54">
        <f t="shared" si="105"/>
        <v>1</v>
      </c>
      <c r="CS106" s="54">
        <f t="shared" si="105"/>
        <v>-23</v>
      </c>
      <c r="CT106" s="54">
        <f t="shared" si="105"/>
        <v>0</v>
      </c>
      <c r="CU106" s="54">
        <f t="shared" si="105"/>
        <v>0</v>
      </c>
      <c r="CV106" s="54">
        <f t="shared" si="105"/>
        <v>2</v>
      </c>
      <c r="CW106" s="54">
        <f t="shared" si="105"/>
        <v>0</v>
      </c>
      <c r="CX106" s="54">
        <f t="shared" si="105"/>
        <v>-1</v>
      </c>
      <c r="CY106" s="54">
        <f t="shared" si="105"/>
        <v>0</v>
      </c>
      <c r="CZ106" s="54">
        <f t="shared" si="105"/>
        <v>0</v>
      </c>
      <c r="DA106" s="54">
        <f t="shared" si="105"/>
        <v>-2</v>
      </c>
      <c r="DB106" s="54">
        <f t="shared" si="105"/>
        <v>0</v>
      </c>
      <c r="DC106" s="54">
        <f t="shared" si="105"/>
        <v>0</v>
      </c>
      <c r="DD106" s="54">
        <f t="shared" si="105"/>
        <v>0</v>
      </c>
      <c r="DE106" s="54">
        <f t="shared" si="105"/>
        <v>12</v>
      </c>
      <c r="DF106" s="54">
        <f t="shared" si="105"/>
        <v>0</v>
      </c>
      <c r="DG106" s="54">
        <f t="shared" si="105"/>
        <v>3</v>
      </c>
      <c r="DH106" s="54">
        <f t="shared" si="105"/>
        <v>1</v>
      </c>
      <c r="DI106" s="54">
        <f t="shared" si="105"/>
        <v>-4</v>
      </c>
      <c r="DJ106" s="54">
        <f t="shared" si="105"/>
        <v>-1</v>
      </c>
      <c r="DK106" s="54">
        <f t="shared" si="105"/>
        <v>0</v>
      </c>
      <c r="DL106" s="54">
        <f t="shared" si="105"/>
        <v>0</v>
      </c>
      <c r="DM106" s="54">
        <f t="shared" si="105"/>
        <v>0</v>
      </c>
      <c r="DN106" s="54">
        <f t="shared" si="105"/>
        <v>0</v>
      </c>
      <c r="DO106" s="54">
        <f t="shared" si="105"/>
        <v>-6</v>
      </c>
      <c r="DP106" s="54">
        <f t="shared" si="105"/>
        <v>0</v>
      </c>
      <c r="DQ106" s="54">
        <f t="shared" si="105"/>
        <v>0</v>
      </c>
      <c r="DR106" s="54">
        <f t="shared" si="105"/>
        <v>0</v>
      </c>
      <c r="DS106" s="54">
        <f t="shared" si="105"/>
        <v>-29</v>
      </c>
      <c r="DT106" s="54">
        <f t="shared" si="105"/>
        <v>0</v>
      </c>
      <c r="DU106" s="54">
        <f t="shared" si="105"/>
        <v>-5490</v>
      </c>
      <c r="DV106" s="54">
        <f t="shared" si="105"/>
        <v>0</v>
      </c>
      <c r="DW106" s="54">
        <f t="shared" si="105"/>
        <v>-64525</v>
      </c>
      <c r="DX106" s="54">
        <f t="shared" si="105"/>
        <v>-845</v>
      </c>
      <c r="DY106" s="54">
        <f t="shared" si="105"/>
        <v>-410</v>
      </c>
      <c r="DZ106" s="54">
        <f t="shared" si="105"/>
        <v>85</v>
      </c>
      <c r="EA106" s="54">
        <f t="shared" si="105"/>
        <v>0</v>
      </c>
      <c r="EB106" s="54">
        <f t="shared" si="105"/>
        <v>-27</v>
      </c>
      <c r="EC106" s="54">
        <f t="shared" ref="EC106:FO106" si="106">SUM(EC69:EC105)</f>
        <v>-3</v>
      </c>
      <c r="ED106" s="54">
        <f t="shared" si="106"/>
        <v>0</v>
      </c>
      <c r="EE106" s="54">
        <f t="shared" si="106"/>
        <v>0</v>
      </c>
      <c r="EF106" s="54">
        <f t="shared" si="106"/>
        <v>0</v>
      </c>
      <c r="EG106" s="54">
        <f t="shared" si="106"/>
        <v>0</v>
      </c>
      <c r="EH106" s="54">
        <f t="shared" si="106"/>
        <v>0</v>
      </c>
      <c r="EI106" s="54">
        <f t="shared" si="106"/>
        <v>0</v>
      </c>
      <c r="EJ106" s="54">
        <f t="shared" si="106"/>
        <v>-122</v>
      </c>
      <c r="EK106" s="54">
        <f t="shared" si="106"/>
        <v>0</v>
      </c>
      <c r="EL106" s="54">
        <f t="shared" si="106"/>
        <v>-8</v>
      </c>
      <c r="EM106" s="54">
        <f t="shared" si="106"/>
        <v>-36</v>
      </c>
      <c r="EN106" s="54">
        <f t="shared" si="106"/>
        <v>-7</v>
      </c>
      <c r="EO106" s="54">
        <f t="shared" si="106"/>
        <v>-7</v>
      </c>
      <c r="EP106" s="54">
        <f t="shared" si="106"/>
        <v>0</v>
      </c>
      <c r="EQ106" s="54">
        <f t="shared" si="106"/>
        <v>-309</v>
      </c>
      <c r="ER106" s="54">
        <f t="shared" si="106"/>
        <v>5</v>
      </c>
      <c r="ES106" s="54">
        <f t="shared" si="106"/>
        <v>0</v>
      </c>
      <c r="ET106" s="54">
        <f t="shared" si="106"/>
        <v>0</v>
      </c>
      <c r="EU106" s="54">
        <f t="shared" si="106"/>
        <v>-55</v>
      </c>
      <c r="EV106" s="54">
        <f t="shared" si="106"/>
        <v>0</v>
      </c>
      <c r="EW106" s="54">
        <f t="shared" si="106"/>
        <v>-7</v>
      </c>
      <c r="EX106" s="54">
        <f t="shared" si="106"/>
        <v>0</v>
      </c>
      <c r="EY106" s="54">
        <f t="shared" si="106"/>
        <v>-4</v>
      </c>
      <c r="EZ106" s="54">
        <f t="shared" si="106"/>
        <v>0</v>
      </c>
      <c r="FA106" s="54">
        <f t="shared" si="106"/>
        <v>-3</v>
      </c>
      <c r="FB106" s="54">
        <f t="shared" si="106"/>
        <v>-40</v>
      </c>
      <c r="FC106" s="54">
        <f t="shared" si="106"/>
        <v>-68</v>
      </c>
      <c r="FD106" s="54">
        <f t="shared" si="106"/>
        <v>-13</v>
      </c>
      <c r="FE106" s="54">
        <f t="shared" si="106"/>
        <v>0</v>
      </c>
      <c r="FF106" s="54">
        <f t="shared" si="106"/>
        <v>0</v>
      </c>
      <c r="FG106" s="54">
        <f t="shared" si="106"/>
        <v>-42</v>
      </c>
      <c r="FH106" s="54">
        <f t="shared" si="106"/>
        <v>-7</v>
      </c>
      <c r="FI106" s="54">
        <f t="shared" si="106"/>
        <v>-7</v>
      </c>
      <c r="FJ106" s="54">
        <f t="shared" si="106"/>
        <v>0</v>
      </c>
      <c r="FK106" s="54">
        <f t="shared" si="106"/>
        <v>0</v>
      </c>
      <c r="FL106" s="54">
        <f t="shared" si="106"/>
        <v>-803</v>
      </c>
      <c r="FM106" s="54">
        <f t="shared" si="106"/>
        <v>0</v>
      </c>
      <c r="FN106" s="54">
        <f t="shared" si="106"/>
        <v>0</v>
      </c>
      <c r="FO106" s="54">
        <f t="shared" si="106"/>
        <v>0</v>
      </c>
    </row>
    <row r="107" spans="1:171" ht="22.5" x14ac:dyDescent="0.3">
      <c r="A107" s="51"/>
      <c r="B107" s="52" t="s">
        <v>312</v>
      </c>
      <c r="C107" s="59"/>
      <c r="D107" s="54">
        <f>D60+D62+D68+D106</f>
        <v>-6453</v>
      </c>
      <c r="E107" s="54">
        <f t="shared" ref="E107:BP107" si="107">E60+E62+E68+E106</f>
        <v>-45137</v>
      </c>
      <c r="F107" s="54">
        <f t="shared" si="107"/>
        <v>8874</v>
      </c>
      <c r="G107" s="54">
        <f t="shared" si="107"/>
        <v>25427</v>
      </c>
      <c r="H107" s="54">
        <f t="shared" si="107"/>
        <v>-79438</v>
      </c>
      <c r="I107" s="54">
        <f t="shared" si="107"/>
        <v>-15583</v>
      </c>
      <c r="J107" s="54">
        <f t="shared" si="107"/>
        <v>-94585</v>
      </c>
      <c r="K107" s="54">
        <f t="shared" si="107"/>
        <v>-27051</v>
      </c>
      <c r="L107" s="54">
        <f t="shared" si="107"/>
        <v>-1447</v>
      </c>
      <c r="M107" s="54">
        <f t="shared" si="107"/>
        <v>-66087</v>
      </c>
      <c r="N107" s="54">
        <f t="shared" si="107"/>
        <v>-15583</v>
      </c>
      <c r="O107" s="54">
        <f t="shared" si="107"/>
        <v>49448</v>
      </c>
      <c r="P107" s="54">
        <f t="shared" si="107"/>
        <v>35925</v>
      </c>
      <c r="Q107" s="54">
        <f t="shared" si="107"/>
        <v>26874</v>
      </c>
      <c r="R107" s="54">
        <f t="shared" si="107"/>
        <v>-13351</v>
      </c>
      <c r="S107" s="54">
        <f t="shared" si="107"/>
        <v>0</v>
      </c>
      <c r="T107" s="54">
        <f t="shared" si="107"/>
        <v>-30888</v>
      </c>
      <c r="U107" s="54">
        <f t="shared" si="107"/>
        <v>3892</v>
      </c>
      <c r="V107" s="54">
        <f t="shared" si="107"/>
        <v>-70982</v>
      </c>
      <c r="W107" s="54">
        <f t="shared" si="107"/>
        <v>-3725</v>
      </c>
      <c r="X107" s="54">
        <f t="shared" si="107"/>
        <v>-22</v>
      </c>
      <c r="Y107" s="54">
        <f t="shared" si="107"/>
        <v>0</v>
      </c>
      <c r="Z107" s="54">
        <f t="shared" si="107"/>
        <v>0</v>
      </c>
      <c r="AA107" s="54">
        <f t="shared" si="107"/>
        <v>-20062</v>
      </c>
      <c r="AB107" s="54">
        <f t="shared" si="107"/>
        <v>-1076</v>
      </c>
      <c r="AC107" s="54">
        <f t="shared" si="107"/>
        <v>-18986</v>
      </c>
      <c r="AD107" s="54">
        <f t="shared" si="107"/>
        <v>40924</v>
      </c>
      <c r="AE107" s="54">
        <f t="shared" si="107"/>
        <v>40924</v>
      </c>
      <c r="AF107" s="54">
        <f t="shared" si="107"/>
        <v>0</v>
      </c>
      <c r="AG107" s="54">
        <f t="shared" si="107"/>
        <v>0</v>
      </c>
      <c r="AH107" s="54">
        <f t="shared" si="107"/>
        <v>0</v>
      </c>
      <c r="AI107" s="54">
        <f t="shared" si="107"/>
        <v>-6647</v>
      </c>
      <c r="AJ107" s="54">
        <f t="shared" si="107"/>
        <v>0</v>
      </c>
      <c r="AK107" s="54">
        <f t="shared" si="107"/>
        <v>-1413</v>
      </c>
      <c r="AL107" s="54">
        <f t="shared" si="107"/>
        <v>-1935</v>
      </c>
      <c r="AM107" s="54">
        <f t="shared" si="107"/>
        <v>522</v>
      </c>
      <c r="AN107" s="54">
        <f t="shared" si="107"/>
        <v>-2764</v>
      </c>
      <c r="AO107" s="54">
        <f t="shared" si="107"/>
        <v>59389</v>
      </c>
      <c r="AP107" s="54">
        <f t="shared" si="107"/>
        <v>12418</v>
      </c>
      <c r="AQ107" s="54">
        <f t="shared" si="107"/>
        <v>9714</v>
      </c>
      <c r="AR107" s="54">
        <f t="shared" si="107"/>
        <v>1181</v>
      </c>
      <c r="AS107" s="54">
        <f t="shared" si="107"/>
        <v>1523</v>
      </c>
      <c r="AT107" s="54">
        <f t="shared" si="107"/>
        <v>-7124</v>
      </c>
      <c r="AU107" s="54">
        <f t="shared" si="107"/>
        <v>-22448</v>
      </c>
      <c r="AV107" s="54">
        <f t="shared" si="107"/>
        <v>-6787</v>
      </c>
      <c r="AW107" s="54">
        <f t="shared" si="107"/>
        <v>-32815</v>
      </c>
      <c r="AX107" s="54">
        <f t="shared" si="107"/>
        <v>1947</v>
      </c>
      <c r="AY107" s="54">
        <f t="shared" si="107"/>
        <v>8308</v>
      </c>
      <c r="AZ107" s="54">
        <f t="shared" si="107"/>
        <v>112</v>
      </c>
      <c r="BA107" s="54">
        <f t="shared" si="107"/>
        <v>6731</v>
      </c>
      <c r="BB107" s="54">
        <f t="shared" si="107"/>
        <v>0</v>
      </c>
      <c r="BC107" s="54">
        <f t="shared" si="107"/>
        <v>15311</v>
      </c>
      <c r="BD107" s="54">
        <f t="shared" si="107"/>
        <v>13</v>
      </c>
      <c r="BE107" s="54">
        <f t="shared" si="107"/>
        <v>29</v>
      </c>
      <c r="BF107" s="54">
        <f t="shared" si="107"/>
        <v>3</v>
      </c>
      <c r="BG107" s="54">
        <f t="shared" si="107"/>
        <v>-19</v>
      </c>
      <c r="BH107" s="54">
        <f t="shared" si="107"/>
        <v>2105</v>
      </c>
      <c r="BI107" s="54">
        <f t="shared" si="107"/>
        <v>1340</v>
      </c>
      <c r="BJ107" s="54">
        <f t="shared" si="107"/>
        <v>745</v>
      </c>
      <c r="BK107" s="54">
        <f t="shared" si="107"/>
        <v>10</v>
      </c>
      <c r="BL107" s="54">
        <f t="shared" si="107"/>
        <v>10</v>
      </c>
      <c r="BM107" s="54">
        <f t="shared" si="107"/>
        <v>-984</v>
      </c>
      <c r="BN107" s="54">
        <f t="shared" si="107"/>
        <v>-155</v>
      </c>
      <c r="BO107" s="54">
        <f t="shared" si="107"/>
        <v>-829</v>
      </c>
      <c r="BP107" s="54">
        <f t="shared" si="107"/>
        <v>410</v>
      </c>
      <c r="BQ107" s="54">
        <f t="shared" ref="BQ107:EB107" si="108">BQ60+BQ62+BQ68+BQ106</f>
        <v>413</v>
      </c>
      <c r="BR107" s="54">
        <f t="shared" si="108"/>
        <v>354</v>
      </c>
      <c r="BS107" s="54">
        <f t="shared" si="108"/>
        <v>59</v>
      </c>
      <c r="BT107" s="54">
        <f t="shared" si="108"/>
        <v>59</v>
      </c>
      <c r="BU107" s="54">
        <f t="shared" si="108"/>
        <v>-154</v>
      </c>
      <c r="BV107" s="54">
        <f t="shared" si="108"/>
        <v>-1764</v>
      </c>
      <c r="BW107" s="54">
        <f t="shared" si="108"/>
        <v>0</v>
      </c>
      <c r="BX107" s="54">
        <f t="shared" si="108"/>
        <v>-136</v>
      </c>
      <c r="BY107" s="54">
        <f t="shared" si="108"/>
        <v>-819</v>
      </c>
      <c r="BZ107" s="54">
        <f t="shared" si="108"/>
        <v>2211</v>
      </c>
      <c r="CA107" s="54">
        <f t="shared" si="108"/>
        <v>130</v>
      </c>
      <c r="CB107" s="54">
        <f t="shared" si="108"/>
        <v>207</v>
      </c>
      <c r="CC107" s="54">
        <f t="shared" si="108"/>
        <v>-1256</v>
      </c>
      <c r="CD107" s="54">
        <f t="shared" si="108"/>
        <v>-18</v>
      </c>
      <c r="CE107" s="54">
        <f t="shared" si="108"/>
        <v>-2</v>
      </c>
      <c r="CF107" s="54">
        <f t="shared" si="108"/>
        <v>-50</v>
      </c>
      <c r="CG107" s="54">
        <f t="shared" si="108"/>
        <v>0</v>
      </c>
      <c r="CH107" s="54">
        <f t="shared" si="108"/>
        <v>-65</v>
      </c>
      <c r="CI107" s="54">
        <f t="shared" si="108"/>
        <v>1</v>
      </c>
      <c r="CJ107" s="54">
        <f t="shared" si="108"/>
        <v>-15</v>
      </c>
      <c r="CK107" s="54">
        <f t="shared" si="108"/>
        <v>-7</v>
      </c>
      <c r="CL107" s="54">
        <f t="shared" si="108"/>
        <v>-27</v>
      </c>
      <c r="CM107" s="54">
        <f t="shared" si="108"/>
        <v>-5</v>
      </c>
      <c r="CN107" s="54">
        <f t="shared" si="108"/>
        <v>-473</v>
      </c>
      <c r="CO107" s="54">
        <f t="shared" si="108"/>
        <v>-1259</v>
      </c>
      <c r="CP107" s="54">
        <f t="shared" si="108"/>
        <v>-384</v>
      </c>
      <c r="CQ107" s="54">
        <f t="shared" si="108"/>
        <v>146</v>
      </c>
      <c r="CR107" s="54">
        <f t="shared" si="108"/>
        <v>568</v>
      </c>
      <c r="CS107" s="54">
        <f t="shared" si="108"/>
        <v>52</v>
      </c>
      <c r="CT107" s="54">
        <f t="shared" si="108"/>
        <v>-63</v>
      </c>
      <c r="CU107" s="54">
        <f t="shared" si="108"/>
        <v>-23</v>
      </c>
      <c r="CV107" s="54">
        <f t="shared" si="108"/>
        <v>70</v>
      </c>
      <c r="CW107" s="54">
        <f t="shared" si="108"/>
        <v>148</v>
      </c>
      <c r="CX107" s="54">
        <f t="shared" si="108"/>
        <v>-96</v>
      </c>
      <c r="CY107" s="54">
        <f t="shared" si="108"/>
        <v>41</v>
      </c>
      <c r="CZ107" s="54">
        <f t="shared" si="108"/>
        <v>-41</v>
      </c>
      <c r="DA107" s="54">
        <f t="shared" si="108"/>
        <v>-297</v>
      </c>
      <c r="DB107" s="54">
        <f t="shared" si="108"/>
        <v>-57</v>
      </c>
      <c r="DC107" s="54">
        <f t="shared" si="108"/>
        <v>-211</v>
      </c>
      <c r="DD107" s="54">
        <f t="shared" si="108"/>
        <v>-54</v>
      </c>
      <c r="DE107" s="54">
        <f t="shared" si="108"/>
        <v>1435</v>
      </c>
      <c r="DF107" s="54">
        <f t="shared" si="108"/>
        <v>-78</v>
      </c>
      <c r="DG107" s="54">
        <f t="shared" si="108"/>
        <v>36</v>
      </c>
      <c r="DH107" s="54">
        <f t="shared" si="108"/>
        <v>104</v>
      </c>
      <c r="DI107" s="54">
        <f t="shared" si="108"/>
        <v>113</v>
      </c>
      <c r="DJ107" s="54">
        <f t="shared" si="108"/>
        <v>-261</v>
      </c>
      <c r="DK107" s="54">
        <f t="shared" si="108"/>
        <v>-9</v>
      </c>
      <c r="DL107" s="54">
        <f t="shared" si="108"/>
        <v>-57</v>
      </c>
      <c r="DM107" s="54">
        <f t="shared" si="108"/>
        <v>-116</v>
      </c>
      <c r="DN107" s="54">
        <f t="shared" si="108"/>
        <v>-63</v>
      </c>
      <c r="DO107" s="54">
        <f t="shared" si="108"/>
        <v>-150</v>
      </c>
      <c r="DP107" s="54">
        <f t="shared" si="108"/>
        <v>-469</v>
      </c>
      <c r="DQ107" s="54">
        <f t="shared" si="108"/>
        <v>-21</v>
      </c>
      <c r="DR107" s="54">
        <f t="shared" si="108"/>
        <v>0</v>
      </c>
      <c r="DS107" s="54">
        <f t="shared" si="108"/>
        <v>-22</v>
      </c>
      <c r="DT107" s="54">
        <f t="shared" si="108"/>
        <v>152</v>
      </c>
      <c r="DU107" s="54">
        <f t="shared" si="108"/>
        <v>-200451</v>
      </c>
      <c r="DV107" s="54">
        <f t="shared" si="108"/>
        <v>-16</v>
      </c>
      <c r="DW107" s="54">
        <f t="shared" si="108"/>
        <v>-88360</v>
      </c>
      <c r="DX107" s="54">
        <f t="shared" si="108"/>
        <v>173</v>
      </c>
      <c r="DY107" s="54">
        <f t="shared" si="108"/>
        <v>-272</v>
      </c>
      <c r="DZ107" s="54">
        <f t="shared" si="108"/>
        <v>85</v>
      </c>
      <c r="EA107" s="54">
        <f t="shared" si="108"/>
        <v>1</v>
      </c>
      <c r="EB107" s="54">
        <f t="shared" si="108"/>
        <v>88</v>
      </c>
      <c r="EC107" s="54">
        <f t="shared" ref="EC107:FO107" si="109">EC60+EC62+EC68+EC106</f>
        <v>-8</v>
      </c>
      <c r="ED107" s="54">
        <f t="shared" si="109"/>
        <v>0</v>
      </c>
      <c r="EE107" s="54">
        <f t="shared" si="109"/>
        <v>-3</v>
      </c>
      <c r="EF107" s="54">
        <f t="shared" si="109"/>
        <v>1</v>
      </c>
      <c r="EG107" s="54">
        <f t="shared" si="109"/>
        <v>-3</v>
      </c>
      <c r="EH107" s="54">
        <f t="shared" si="109"/>
        <v>7</v>
      </c>
      <c r="EI107" s="54">
        <f t="shared" si="109"/>
        <v>77</v>
      </c>
      <c r="EJ107" s="54">
        <f t="shared" si="109"/>
        <v>711</v>
      </c>
      <c r="EK107" s="54">
        <f t="shared" si="109"/>
        <v>0</v>
      </c>
      <c r="EL107" s="54">
        <f t="shared" si="109"/>
        <v>470</v>
      </c>
      <c r="EM107" s="54">
        <f t="shared" si="109"/>
        <v>44</v>
      </c>
      <c r="EN107" s="54">
        <f t="shared" si="109"/>
        <v>-67</v>
      </c>
      <c r="EO107" s="54">
        <f t="shared" si="109"/>
        <v>-10</v>
      </c>
      <c r="EP107" s="54">
        <f t="shared" si="109"/>
        <v>-630</v>
      </c>
      <c r="EQ107" s="54">
        <f t="shared" si="109"/>
        <v>-12457</v>
      </c>
      <c r="ER107" s="54">
        <f t="shared" si="109"/>
        <v>-600</v>
      </c>
      <c r="ES107" s="54">
        <f t="shared" si="109"/>
        <v>0</v>
      </c>
      <c r="ET107" s="54">
        <f t="shared" si="109"/>
        <v>11</v>
      </c>
      <c r="EU107" s="54">
        <f t="shared" si="109"/>
        <v>-40</v>
      </c>
      <c r="EV107" s="54">
        <f t="shared" si="109"/>
        <v>-31</v>
      </c>
      <c r="EW107" s="54">
        <f t="shared" si="109"/>
        <v>-45</v>
      </c>
      <c r="EX107" s="54">
        <f t="shared" si="109"/>
        <v>-11</v>
      </c>
      <c r="EY107" s="54">
        <f t="shared" si="109"/>
        <v>-4</v>
      </c>
      <c r="EZ107" s="54">
        <f t="shared" si="109"/>
        <v>0</v>
      </c>
      <c r="FA107" s="54">
        <f t="shared" si="109"/>
        <v>2</v>
      </c>
      <c r="FB107" s="54">
        <f t="shared" si="109"/>
        <v>-34</v>
      </c>
      <c r="FC107" s="54">
        <f t="shared" si="109"/>
        <v>-42</v>
      </c>
      <c r="FD107" s="54">
        <f t="shared" si="109"/>
        <v>-13</v>
      </c>
      <c r="FE107" s="54">
        <f t="shared" si="109"/>
        <v>93</v>
      </c>
      <c r="FF107" s="54">
        <f t="shared" si="109"/>
        <v>-75</v>
      </c>
      <c r="FG107" s="54">
        <f t="shared" si="109"/>
        <v>-54</v>
      </c>
      <c r="FH107" s="54">
        <f t="shared" si="109"/>
        <v>-10</v>
      </c>
      <c r="FI107" s="54">
        <f t="shared" si="109"/>
        <v>-7</v>
      </c>
      <c r="FJ107" s="54">
        <f t="shared" si="109"/>
        <v>0</v>
      </c>
      <c r="FK107" s="54">
        <f t="shared" si="109"/>
        <v>-3</v>
      </c>
      <c r="FL107" s="54">
        <f t="shared" si="109"/>
        <v>227</v>
      </c>
      <c r="FM107" s="54">
        <f t="shared" si="109"/>
        <v>-1191</v>
      </c>
      <c r="FN107" s="54">
        <f t="shared" si="109"/>
        <v>-435</v>
      </c>
      <c r="FO107" s="54">
        <f t="shared" si="109"/>
        <v>0</v>
      </c>
    </row>
    <row r="108" spans="1:171" ht="60.75" x14ac:dyDescent="0.3">
      <c r="A108" s="73"/>
      <c r="B108" s="38" t="s">
        <v>313</v>
      </c>
      <c r="C108" s="74"/>
      <c r="D108" s="75">
        <f>E108+S108+T108+U108+AA108+AD108+AI108+AJ108+AK108+AN108+AO108+W108</f>
        <v>-3574</v>
      </c>
      <c r="E108" s="44">
        <f t="shared" si="91"/>
        <v>934</v>
      </c>
      <c r="F108" s="42">
        <f t="shared" si="90"/>
        <v>362</v>
      </c>
      <c r="G108" s="42">
        <f t="shared" si="90"/>
        <v>137</v>
      </c>
      <c r="H108" s="42">
        <f t="shared" si="90"/>
        <v>435</v>
      </c>
      <c r="I108" s="42">
        <f t="shared" si="92"/>
        <v>0</v>
      </c>
      <c r="J108" s="44">
        <f>[1]V_МО_ФАКТ!J108-'[2]V_МО__был 22'!J108</f>
        <v>-17804</v>
      </c>
      <c r="K108" s="42">
        <v>362</v>
      </c>
      <c r="L108" s="42">
        <v>137</v>
      </c>
      <c r="M108" s="42">
        <v>435</v>
      </c>
      <c r="N108" s="42">
        <f>[1]V_МО_ФАКТ!N108-'[2]V_МО__был 22'!N108</f>
        <v>0</v>
      </c>
      <c r="O108" s="44">
        <f>[1]V_МО_ФАКТ!O108-'[2]V_МО__был 22'!O108</f>
        <v>33778</v>
      </c>
      <c r="P108" s="42">
        <f>[1]V_МО_ФАКТ!P108-'[2]V_МО__был 22'!P108</f>
        <v>0</v>
      </c>
      <c r="Q108" s="42">
        <f>[1]V_МО_ФАКТ!Q108-'[2]V_МО__был 22'!Q108</f>
        <v>0</v>
      </c>
      <c r="R108" s="42">
        <f>[1]V_МО_ФАКТ!R108-'[2]V_МО__был 22'!R108</f>
        <v>0</v>
      </c>
      <c r="S108" s="42">
        <f>[1]V_МО_ФАКТ!S108-'[2]V_МО__был 22'!S108</f>
        <v>0</v>
      </c>
      <c r="T108" s="42">
        <f>[1]V_МО_ФАКТ!T108-'[2]V_МО__был 22'!T108</f>
        <v>0</v>
      </c>
      <c r="U108" s="42">
        <f>[1]V_МО_ФАКТ!U108-'[2]V_МО__был 22'!U108</f>
        <v>0</v>
      </c>
      <c r="V108" s="42"/>
      <c r="W108" s="41">
        <f>[1]V_МО_ФАКТ!W108-'[2]V_МО__был 22'!W108</f>
        <v>0</v>
      </c>
      <c r="X108" s="42">
        <f>[1]V_МО_ФАКТ!X108-'[2]V_МО__был 22'!X108</f>
        <v>0</v>
      </c>
      <c r="Y108" s="42">
        <f>[1]V_МО_ФАКТ!Y108-'[2]V_МО__был 22'!Y108</f>
        <v>0</v>
      </c>
      <c r="Z108" s="42">
        <f>[1]V_МО_ФАКТ!Z108-'[2]V_МО__был 22'!Z108</f>
        <v>0</v>
      </c>
      <c r="AA108" s="41">
        <f t="shared" si="101"/>
        <v>0</v>
      </c>
      <c r="AB108" s="42">
        <f>[1]V_МО_ФАКТ!AB108-'[2]V_МО__был 22'!AB108</f>
        <v>0</v>
      </c>
      <c r="AC108" s="42">
        <f>[1]V_МО_ФАКТ!AC108-'[2]V_МО__был 22'!AC108</f>
        <v>0</v>
      </c>
      <c r="AD108" s="41">
        <f t="shared" si="95"/>
        <v>0</v>
      </c>
      <c r="AE108" s="42">
        <f>[1]V_МО_ФАКТ!AE108-'[2]V_МО__был 22'!AE108</f>
        <v>0</v>
      </c>
      <c r="AF108" s="42">
        <f>[1]V_МО_ФАКТ!AF108-'[2]V_МО__был 22'!AF108</f>
        <v>0</v>
      </c>
      <c r="AG108" s="42">
        <f>[1]V_МО_ФАКТ!AG108-'[2]V_МО__был 22'!AG108</f>
        <v>0</v>
      </c>
      <c r="AH108" s="44">
        <f>[1]V_МО_ФАКТ!AH108-'[2]V_МО__был 22'!AH108</f>
        <v>0</v>
      </c>
      <c r="AI108" s="44">
        <f>[1]V_МО_ФАКТ!AI108-'[2]V_МО__был 22'!AI108</f>
        <v>0</v>
      </c>
      <c r="AJ108" s="44">
        <f>[1]V_МО_ФАКТ!AJ108-'[2]V_МО__был 22'!AJ108</f>
        <v>0</v>
      </c>
      <c r="AK108" s="41">
        <f t="shared" ref="AK108" si="110">AL108+AM108</f>
        <v>0</v>
      </c>
      <c r="AL108" s="42"/>
      <c r="AM108" s="42"/>
      <c r="AN108" s="42">
        <v>-4508</v>
      </c>
      <c r="AO108" s="42"/>
      <c r="AP108" s="43">
        <f t="shared" si="97"/>
        <v>738</v>
      </c>
      <c r="AQ108" s="44">
        <v>836</v>
      </c>
      <c r="AR108" s="42">
        <f>[3]V_МО_ФАКТ!AR108-'[2]V_МО__был 22'!AR108</f>
        <v>0</v>
      </c>
      <c r="AS108" s="42">
        <v>-98</v>
      </c>
      <c r="AT108" s="76">
        <f>AW108+AX108+AY108+BC108-2254</f>
        <v>7124</v>
      </c>
      <c r="AU108" s="77"/>
      <c r="AV108" s="77"/>
      <c r="AW108" s="42">
        <v>-247</v>
      </c>
      <c r="AX108" s="42">
        <v>-130</v>
      </c>
      <c r="AY108" s="42">
        <v>2980</v>
      </c>
      <c r="AZ108" s="78"/>
      <c r="BA108" s="78"/>
      <c r="BB108" s="78"/>
      <c r="BC108" s="42">
        <v>6775</v>
      </c>
      <c r="BD108" s="78"/>
      <c r="BE108" s="78"/>
      <c r="BF108" s="78"/>
      <c r="BG108" s="78"/>
      <c r="BH108" s="46">
        <f t="shared" si="98"/>
        <v>37</v>
      </c>
      <c r="BI108" s="42">
        <f>[3]V_МО_ФАКТ!BI108-'[2]V_МО__был 22'!BI108</f>
        <v>0</v>
      </c>
      <c r="BJ108" s="42">
        <f>[3]V_МО_ФАКТ!BJ108-'[2]V_МО__был 22'!BJ108</f>
        <v>37</v>
      </c>
      <c r="BK108" s="42">
        <f>[3]V_МО_ФАКТ!BK108-'[2]V_МО__был 22'!BK108</f>
        <v>0</v>
      </c>
      <c r="BL108" s="42">
        <f>[3]V_МО_ФАКТ!BL108-'[2]V_МО__был 22'!BL108</f>
        <v>0</v>
      </c>
      <c r="BM108" s="46">
        <f t="shared" si="99"/>
        <v>20</v>
      </c>
      <c r="BN108" s="42"/>
      <c r="BO108" s="42">
        <v>20</v>
      </c>
      <c r="BP108" s="42">
        <v>59</v>
      </c>
      <c r="BQ108" s="46">
        <f t="shared" si="100"/>
        <v>76</v>
      </c>
      <c r="BR108" s="42">
        <f>[3]V_МО_ФАКТ!BR108-'[2]V_МО__был 22'!BR108</f>
        <v>0</v>
      </c>
      <c r="BS108" s="42">
        <f>[3]V_МО_ФАКТ!BS108-'[2]V_МО__был 22'!BS108</f>
        <v>76</v>
      </c>
      <c r="BT108" s="42">
        <f>[3]V_МО_ФАКТ!BT108-'[2]V_МО__был 22'!BT108</f>
        <v>-146</v>
      </c>
      <c r="BU108" s="57">
        <f>[3]V_МО_ФАКТ!BU108-'[2]V_МО__был 22'!BU108</f>
        <v>-68</v>
      </c>
      <c r="BV108" s="42">
        <f>[3]V_МО_ФАКТ!BV108-'[2]V_МО__был 22'!BV108</f>
        <v>-374</v>
      </c>
      <c r="BW108" s="79">
        <f>[3]V_МО_ФАКТ!BW108-'[2]V_МО__был 22'!BW108</f>
        <v>0</v>
      </c>
      <c r="BX108" s="79">
        <f>[3]V_МО_ФАКТ!BX108-'[2]V_МО__был 22'!BX108</f>
        <v>0</v>
      </c>
      <c r="BY108" s="79">
        <f>[3]V_МО_ФАКТ!BY108-'[2]V_МО__был 22'!BY108</f>
        <v>4</v>
      </c>
      <c r="BZ108" s="54">
        <f>ROUND((CB108-CC108)*CB$5+CC108*CC$5+CD108*CD$5+CE108*CE$5+CF108*CF$5+CH108*CH$5+CI108*CI$5+CJ108*CJ$5+CK108*CK$5+CL108*CL$5+CM108*CM$5+CN108*CN$5+CP108*CP$5+CQ108*CQ$5+CR108*CR$5+CS108*CS$5+CT108*CT$5+CU108*CU$5+CV108*CV$5+CX108*CX$5+CY108*CY$5+CZ108*CZ$5+DA108*DA$5+DB108*DB$5+DC108*DC$5+DD108*DD$5+DE108*DE$5+DF108*DF$5+DG108*DG$5+DH108*DH$5+DI108*DI$5+DJ108*DJ$5+DK108*DK$5+DL108*DL$5+DM108*DM$5+DN108*DN$5+DO108*DO$5+DQ108*DQ$5,0)-1356+2202+3+2</f>
        <v>2962</v>
      </c>
      <c r="CA108" s="43">
        <f>SUM(CB108:DQ108)-CG108-CW108-DP108-CO108-CC108</f>
        <v>109</v>
      </c>
      <c r="CB108" s="42">
        <v>148</v>
      </c>
      <c r="CC108" s="42">
        <f>'[7]Изменения КС КСГ'!F108+'[7]Изменения КС КСГ'!H108+'[7]Изменения КС КСГ'!I108</f>
        <v>0</v>
      </c>
      <c r="CD108" s="42">
        <v>4</v>
      </c>
      <c r="CE108" s="42">
        <v>-125</v>
      </c>
      <c r="CF108" s="42">
        <v>-23</v>
      </c>
      <c r="CG108" s="42"/>
      <c r="CH108" s="42">
        <v>10</v>
      </c>
      <c r="CI108" s="42">
        <v>10</v>
      </c>
      <c r="CJ108" s="42">
        <v>1</v>
      </c>
      <c r="CK108" s="42">
        <f>'[7]Изменения КС КСГ'!AV108</f>
        <v>0</v>
      </c>
      <c r="CL108" s="42"/>
      <c r="CM108" s="42">
        <v>15</v>
      </c>
      <c r="CN108" s="80">
        <v>-607</v>
      </c>
      <c r="CO108" s="42">
        <v>-4</v>
      </c>
      <c r="CP108" s="42">
        <v>-85</v>
      </c>
      <c r="CQ108" s="42">
        <v>3</v>
      </c>
      <c r="CR108" s="42">
        <v>708</v>
      </c>
      <c r="CS108" s="81">
        <v>-39</v>
      </c>
      <c r="CT108" s="42">
        <f>'[7]Изменения КС КСГ'!EI108+'[8]ВМП изменения'!CE108-2</f>
        <v>-99</v>
      </c>
      <c r="CU108" s="42">
        <v>72</v>
      </c>
      <c r="CV108" s="42">
        <f>-44-12</f>
        <v>-56</v>
      </c>
      <c r="CW108" s="42">
        <v>-27</v>
      </c>
      <c r="CX108" s="42">
        <v>141</v>
      </c>
      <c r="CY108" s="42">
        <v>98</v>
      </c>
      <c r="CZ108" s="42">
        <v>3</v>
      </c>
      <c r="DA108" s="42">
        <v>-114</v>
      </c>
      <c r="DB108" s="42">
        <v>-296</v>
      </c>
      <c r="DC108" s="42">
        <v>-60</v>
      </c>
      <c r="DD108" s="42">
        <v>-50</v>
      </c>
      <c r="DE108" s="42">
        <v>779</v>
      </c>
      <c r="DF108" s="42">
        <f>'[7]Изменения КС КСГ'!KM108+'[8]ВМП изменения'!MU108</f>
        <v>0</v>
      </c>
      <c r="DG108" s="42">
        <v>-170</v>
      </c>
      <c r="DH108" s="42">
        <v>-336</v>
      </c>
      <c r="DI108" s="81">
        <f>91+2</f>
        <v>93</v>
      </c>
      <c r="DJ108" s="81">
        <f>232-2</f>
        <v>230</v>
      </c>
      <c r="DK108" s="42">
        <v>-1</v>
      </c>
      <c r="DL108" s="42">
        <v>-185</v>
      </c>
      <c r="DM108" s="42">
        <v>-82</v>
      </c>
      <c r="DN108" s="42">
        <f>-63+255-91+12+2</f>
        <v>115</v>
      </c>
      <c r="DO108" s="81">
        <v>8</v>
      </c>
      <c r="DP108" s="42">
        <v>-114</v>
      </c>
      <c r="DQ108" s="42">
        <v>-1</v>
      </c>
      <c r="DR108" s="42"/>
      <c r="DS108" s="48">
        <f>CA108-DT108</f>
        <v>126</v>
      </c>
      <c r="DT108" s="48">
        <f>'[8]ВМП изменения'!D108</f>
        <v>-17</v>
      </c>
      <c r="DU108" s="48">
        <f>CA108-DO108</f>
        <v>101</v>
      </c>
      <c r="DV108" s="42"/>
      <c r="DW108" s="40">
        <f>ROUND(DZ108*DX$5+(DY108-DZ108)*DW$5+EA108*DW$5+EB108*DW$5+EC108*DW$5+EE108*DW$5+EF108*DW$5+EG108*DW$5+EH108*DW$5+EI108*DW$5+EJ108*DW$5+EK108*DW$5+EL108*DW$5+EM108*DW$5+(EN108-EO108)*DW$5+EP108*DW$5+ET108*DW$5+EU108*DW$5+EV108*DW$5+EW108*DW$5+EX108*DW$5+EY108*DW$5+EZ108*DW$5+FA108*DW$5+FB108*DW$5+FC108*DW$5+FD108*DW$5+FE108*DW$5+FF108*DW$5+FG108*FG$5+FI108*FI$5+FJ108*FJ$5+FK108*FK$5,0)+34</f>
        <v>-1395</v>
      </c>
      <c r="DX108" s="43">
        <f>SUM(DY108:FG108)-DZ108-ED108-EO108-EQ108-ER108-ES108</f>
        <v>-173</v>
      </c>
      <c r="DY108" s="82">
        <f>'[9]ДС изменения '!D104</f>
        <v>-110</v>
      </c>
      <c r="DZ108" s="44">
        <f>'[9]ДС изменения '!K104</f>
        <v>1</v>
      </c>
      <c r="EA108" s="44">
        <f>'[9]ДС изменения '!P104</f>
        <v>1</v>
      </c>
      <c r="EB108" s="44">
        <f>'[9]ДС изменения '!R104</f>
        <v>45</v>
      </c>
      <c r="EC108" s="44">
        <f>'[9]ДС изменения '!T104</f>
        <v>3</v>
      </c>
      <c r="ED108" s="44"/>
      <c r="EE108" s="82">
        <f>'[9]ДС изменения '!X104</f>
        <v>-1</v>
      </c>
      <c r="EF108" s="82">
        <f>'[9]ДС изменения '!AC104</f>
        <v>-4</v>
      </c>
      <c r="EG108" s="44">
        <f>'[9]ДС изменения '!AI104</f>
        <v>0</v>
      </c>
      <c r="EH108" s="82">
        <f>'[9]ДС изменения '!AN104</f>
        <v>-7</v>
      </c>
      <c r="EI108" s="44">
        <f>'[9]ДС изменения '!AQ104</f>
        <v>-1</v>
      </c>
      <c r="EJ108" s="82">
        <f>'[9]ДС изменения '!BB104</f>
        <v>-19</v>
      </c>
      <c r="EK108" s="44">
        <f>'[9]ДС изменения '!BE104</f>
        <v>1</v>
      </c>
      <c r="EL108" s="44">
        <f>'[9]ДС изменения '!BH104</f>
        <v>69</v>
      </c>
      <c r="EM108" s="82">
        <f>'[9]ДС изменения '!BL104</f>
        <v>6</v>
      </c>
      <c r="EN108" s="44">
        <f>'[9]ДС изменения '!BQ104</f>
        <v>6</v>
      </c>
      <c r="EO108" s="44">
        <f>'[9]ДС изменения '!BS104</f>
        <v>0</v>
      </c>
      <c r="EP108" s="44">
        <f>'[9]ДС изменения '!BV104</f>
        <v>-49</v>
      </c>
      <c r="EQ108" s="44">
        <f>EP108+111</f>
        <v>62</v>
      </c>
      <c r="ER108" s="44">
        <v>10</v>
      </c>
      <c r="ES108" s="42"/>
      <c r="ET108" s="44">
        <f>'[9]ДС изменения '!DX104</f>
        <v>7</v>
      </c>
      <c r="EU108" s="44">
        <f>'[9]ДС изменения '!EE104</f>
        <v>-174</v>
      </c>
      <c r="EV108" s="42">
        <f>'[9]ДС изменения '!EM104</f>
        <v>-22</v>
      </c>
      <c r="EW108" s="42">
        <f>'[9]ДС изменения '!EP104</f>
        <v>1</v>
      </c>
      <c r="EX108" s="42">
        <f>'[9]ДС изменения '!ER104</f>
        <v>1</v>
      </c>
      <c r="EY108" s="42">
        <f>'[9]ДС изменения '!ET104</f>
        <v>-2</v>
      </c>
      <c r="EZ108" s="49">
        <f>'[9]ДС изменения '!EZ104</f>
        <v>-5</v>
      </c>
      <c r="FA108" s="42">
        <f>'[9]ДС изменения '!FD104</f>
        <v>-22</v>
      </c>
      <c r="FB108" s="42">
        <f>'[9]ДС изменения '!FI104</f>
        <v>-8</v>
      </c>
      <c r="FC108" s="42">
        <f>'[9]ДС изменения '!FP104</f>
        <v>21</v>
      </c>
      <c r="FD108" s="42">
        <f>'[9]ДС изменения '!FW104</f>
        <v>-3</v>
      </c>
      <c r="FE108" s="42">
        <f>'[9]ДС изменения '!GL104</f>
        <v>30</v>
      </c>
      <c r="FF108" s="42">
        <f>'[9]ДС изменения '!GQ104</f>
        <v>58</v>
      </c>
      <c r="FG108" s="42">
        <f>'[9]ДС изменения '!HV104</f>
        <v>5</v>
      </c>
      <c r="FH108" s="49">
        <f t="shared" ref="FH108" si="111">SUM(FI108:FK108)</f>
        <v>0</v>
      </c>
      <c r="FI108" s="42"/>
      <c r="FJ108" s="42"/>
      <c r="FK108" s="42"/>
      <c r="FL108" s="40">
        <f t="shared" ref="FL108" si="112">SUM(DY108:FG108)-FG108-ES108-ER108-EQ108-ED108-DZ108-EO108</f>
        <v>-178</v>
      </c>
      <c r="FM108" s="44">
        <v>1191</v>
      </c>
      <c r="FN108" s="44">
        <v>31</v>
      </c>
      <c r="FO108" s="42"/>
    </row>
    <row r="109" spans="1:171" ht="25.5" customHeight="1" x14ac:dyDescent="0.3">
      <c r="A109" s="83"/>
      <c r="B109" s="52" t="s">
        <v>314</v>
      </c>
      <c r="C109" s="59"/>
      <c r="D109" s="76">
        <f>D107+D108</f>
        <v>-10027</v>
      </c>
      <c r="E109" s="76">
        <f t="shared" ref="E109:BP109" si="113">E107+E108</f>
        <v>-44203</v>
      </c>
      <c r="F109" s="76">
        <f t="shared" si="113"/>
        <v>9236</v>
      </c>
      <c r="G109" s="76">
        <f t="shared" si="113"/>
        <v>25564</v>
      </c>
      <c r="H109" s="76">
        <f t="shared" si="113"/>
        <v>-79003</v>
      </c>
      <c r="I109" s="76">
        <f t="shared" si="113"/>
        <v>-15583</v>
      </c>
      <c r="J109" s="76">
        <f t="shared" si="113"/>
        <v>-112389</v>
      </c>
      <c r="K109" s="76">
        <f t="shared" si="113"/>
        <v>-26689</v>
      </c>
      <c r="L109" s="76">
        <f t="shared" si="113"/>
        <v>-1310</v>
      </c>
      <c r="M109" s="76">
        <f t="shared" si="113"/>
        <v>-65652</v>
      </c>
      <c r="N109" s="76">
        <f t="shared" si="113"/>
        <v>-15583</v>
      </c>
      <c r="O109" s="76">
        <f t="shared" si="113"/>
        <v>83226</v>
      </c>
      <c r="P109" s="76">
        <f t="shared" si="113"/>
        <v>35925</v>
      </c>
      <c r="Q109" s="76">
        <f t="shared" si="113"/>
        <v>26874</v>
      </c>
      <c r="R109" s="76">
        <f t="shared" si="113"/>
        <v>-13351</v>
      </c>
      <c r="S109" s="76">
        <f t="shared" si="113"/>
        <v>0</v>
      </c>
      <c r="T109" s="76">
        <f t="shared" si="113"/>
        <v>-30888</v>
      </c>
      <c r="U109" s="76">
        <f t="shared" si="113"/>
        <v>3892</v>
      </c>
      <c r="V109" s="76">
        <f t="shared" si="113"/>
        <v>-70982</v>
      </c>
      <c r="W109" s="76">
        <f t="shared" si="113"/>
        <v>-3725</v>
      </c>
      <c r="X109" s="76">
        <f t="shared" si="113"/>
        <v>-22</v>
      </c>
      <c r="Y109" s="76">
        <f t="shared" si="113"/>
        <v>0</v>
      </c>
      <c r="Z109" s="76">
        <f t="shared" si="113"/>
        <v>0</v>
      </c>
      <c r="AA109" s="76">
        <f t="shared" si="113"/>
        <v>-20062</v>
      </c>
      <c r="AB109" s="76">
        <f t="shared" si="113"/>
        <v>-1076</v>
      </c>
      <c r="AC109" s="76">
        <f t="shared" si="113"/>
        <v>-18986</v>
      </c>
      <c r="AD109" s="76">
        <f t="shared" si="113"/>
        <v>40924</v>
      </c>
      <c r="AE109" s="76">
        <f t="shared" si="113"/>
        <v>40924</v>
      </c>
      <c r="AF109" s="76">
        <f t="shared" si="113"/>
        <v>0</v>
      </c>
      <c r="AG109" s="76">
        <f t="shared" si="113"/>
        <v>0</v>
      </c>
      <c r="AH109" s="76">
        <f t="shared" si="113"/>
        <v>0</v>
      </c>
      <c r="AI109" s="76">
        <f t="shared" si="113"/>
        <v>-6647</v>
      </c>
      <c r="AJ109" s="76">
        <f t="shared" si="113"/>
        <v>0</v>
      </c>
      <c r="AK109" s="76">
        <f t="shared" si="113"/>
        <v>-1413</v>
      </c>
      <c r="AL109" s="76">
        <f t="shared" si="113"/>
        <v>-1935</v>
      </c>
      <c r="AM109" s="76">
        <f t="shared" si="113"/>
        <v>522</v>
      </c>
      <c r="AN109" s="76">
        <f t="shared" si="113"/>
        <v>-7272</v>
      </c>
      <c r="AO109" s="76">
        <f t="shared" si="113"/>
        <v>59389</v>
      </c>
      <c r="AP109" s="76">
        <f t="shared" si="113"/>
        <v>13156</v>
      </c>
      <c r="AQ109" s="76">
        <f t="shared" si="113"/>
        <v>10550</v>
      </c>
      <c r="AR109" s="76">
        <f t="shared" si="113"/>
        <v>1181</v>
      </c>
      <c r="AS109" s="76">
        <f t="shared" si="113"/>
        <v>1425</v>
      </c>
      <c r="AT109" s="76">
        <f t="shared" si="113"/>
        <v>0</v>
      </c>
      <c r="AU109" s="76">
        <f t="shared" si="113"/>
        <v>-22448</v>
      </c>
      <c r="AV109" s="76">
        <f t="shared" si="113"/>
        <v>-6787</v>
      </c>
      <c r="AW109" s="76">
        <f t="shared" si="113"/>
        <v>-33062</v>
      </c>
      <c r="AX109" s="76">
        <f t="shared" si="113"/>
        <v>1817</v>
      </c>
      <c r="AY109" s="76">
        <f t="shared" si="113"/>
        <v>11288</v>
      </c>
      <c r="AZ109" s="76">
        <f t="shared" si="113"/>
        <v>112</v>
      </c>
      <c r="BA109" s="76">
        <f t="shared" si="113"/>
        <v>6731</v>
      </c>
      <c r="BB109" s="76">
        <f t="shared" si="113"/>
        <v>0</v>
      </c>
      <c r="BC109" s="76">
        <f t="shared" si="113"/>
        <v>22086</v>
      </c>
      <c r="BD109" s="76">
        <f t="shared" si="113"/>
        <v>13</v>
      </c>
      <c r="BE109" s="76">
        <f t="shared" si="113"/>
        <v>29</v>
      </c>
      <c r="BF109" s="76">
        <f t="shared" si="113"/>
        <v>3</v>
      </c>
      <c r="BG109" s="76">
        <f t="shared" si="113"/>
        <v>-19</v>
      </c>
      <c r="BH109" s="76">
        <f t="shared" si="113"/>
        <v>2142</v>
      </c>
      <c r="BI109" s="76">
        <f t="shared" si="113"/>
        <v>1340</v>
      </c>
      <c r="BJ109" s="76">
        <f t="shared" si="113"/>
        <v>782</v>
      </c>
      <c r="BK109" s="76">
        <f t="shared" si="113"/>
        <v>10</v>
      </c>
      <c r="BL109" s="76">
        <f t="shared" si="113"/>
        <v>10</v>
      </c>
      <c r="BM109" s="76">
        <f t="shared" si="113"/>
        <v>-964</v>
      </c>
      <c r="BN109" s="76">
        <f t="shared" si="113"/>
        <v>-155</v>
      </c>
      <c r="BO109" s="76">
        <f t="shared" si="113"/>
        <v>-809</v>
      </c>
      <c r="BP109" s="76">
        <f t="shared" si="113"/>
        <v>469</v>
      </c>
      <c r="BQ109" s="76">
        <f t="shared" ref="BQ109:EB109" si="114">BQ107+BQ108</f>
        <v>489</v>
      </c>
      <c r="BR109" s="76">
        <f t="shared" si="114"/>
        <v>354</v>
      </c>
      <c r="BS109" s="76">
        <f t="shared" si="114"/>
        <v>135</v>
      </c>
      <c r="BT109" s="76">
        <f t="shared" si="114"/>
        <v>-87</v>
      </c>
      <c r="BU109" s="76">
        <f t="shared" si="114"/>
        <v>-222</v>
      </c>
      <c r="BV109" s="76">
        <f t="shared" si="114"/>
        <v>-2138</v>
      </c>
      <c r="BW109" s="76">
        <f t="shared" si="114"/>
        <v>0</v>
      </c>
      <c r="BX109" s="76">
        <f t="shared" si="114"/>
        <v>-136</v>
      </c>
      <c r="BY109" s="76">
        <f t="shared" si="114"/>
        <v>-815</v>
      </c>
      <c r="BZ109" s="76">
        <f t="shared" si="114"/>
        <v>5173</v>
      </c>
      <c r="CA109" s="76">
        <f t="shared" si="114"/>
        <v>239</v>
      </c>
      <c r="CB109" s="76">
        <f t="shared" si="114"/>
        <v>355</v>
      </c>
      <c r="CC109" s="76">
        <f t="shared" si="114"/>
        <v>-1256</v>
      </c>
      <c r="CD109" s="76">
        <f t="shared" si="114"/>
        <v>-14</v>
      </c>
      <c r="CE109" s="76">
        <f t="shared" si="114"/>
        <v>-127</v>
      </c>
      <c r="CF109" s="76">
        <f t="shared" si="114"/>
        <v>-73</v>
      </c>
      <c r="CG109" s="76">
        <f t="shared" si="114"/>
        <v>0</v>
      </c>
      <c r="CH109" s="76">
        <f t="shared" si="114"/>
        <v>-55</v>
      </c>
      <c r="CI109" s="76">
        <f t="shared" si="114"/>
        <v>11</v>
      </c>
      <c r="CJ109" s="76">
        <f t="shared" si="114"/>
        <v>-14</v>
      </c>
      <c r="CK109" s="76">
        <f t="shared" si="114"/>
        <v>-7</v>
      </c>
      <c r="CL109" s="76">
        <f t="shared" si="114"/>
        <v>-27</v>
      </c>
      <c r="CM109" s="76">
        <f t="shared" si="114"/>
        <v>10</v>
      </c>
      <c r="CN109" s="76">
        <f t="shared" si="114"/>
        <v>-1080</v>
      </c>
      <c r="CO109" s="76">
        <f t="shared" si="114"/>
        <v>-1263</v>
      </c>
      <c r="CP109" s="76">
        <f t="shared" si="114"/>
        <v>-469</v>
      </c>
      <c r="CQ109" s="76">
        <f t="shared" si="114"/>
        <v>149</v>
      </c>
      <c r="CR109" s="76">
        <f t="shared" si="114"/>
        <v>1276</v>
      </c>
      <c r="CS109" s="76">
        <f t="shared" si="114"/>
        <v>13</v>
      </c>
      <c r="CT109" s="76">
        <f t="shared" si="114"/>
        <v>-162</v>
      </c>
      <c r="CU109" s="76">
        <f t="shared" si="114"/>
        <v>49</v>
      </c>
      <c r="CV109" s="76">
        <f t="shared" si="114"/>
        <v>14</v>
      </c>
      <c r="CW109" s="76">
        <f t="shared" si="114"/>
        <v>121</v>
      </c>
      <c r="CX109" s="76">
        <f t="shared" si="114"/>
        <v>45</v>
      </c>
      <c r="CY109" s="76">
        <f t="shared" si="114"/>
        <v>139</v>
      </c>
      <c r="CZ109" s="76">
        <f t="shared" si="114"/>
        <v>-38</v>
      </c>
      <c r="DA109" s="76">
        <f t="shared" si="114"/>
        <v>-411</v>
      </c>
      <c r="DB109" s="76">
        <f t="shared" si="114"/>
        <v>-353</v>
      </c>
      <c r="DC109" s="76">
        <f t="shared" si="114"/>
        <v>-271</v>
      </c>
      <c r="DD109" s="76">
        <f t="shared" si="114"/>
        <v>-104</v>
      </c>
      <c r="DE109" s="76">
        <f t="shared" si="114"/>
        <v>2214</v>
      </c>
      <c r="DF109" s="76">
        <f t="shared" si="114"/>
        <v>-78</v>
      </c>
      <c r="DG109" s="76">
        <f t="shared" si="114"/>
        <v>-134</v>
      </c>
      <c r="DH109" s="76">
        <f t="shared" si="114"/>
        <v>-232</v>
      </c>
      <c r="DI109" s="76">
        <f t="shared" si="114"/>
        <v>206</v>
      </c>
      <c r="DJ109" s="76">
        <f t="shared" si="114"/>
        <v>-31</v>
      </c>
      <c r="DK109" s="76">
        <f t="shared" si="114"/>
        <v>-10</v>
      </c>
      <c r="DL109" s="76">
        <f t="shared" si="114"/>
        <v>-242</v>
      </c>
      <c r="DM109" s="76">
        <f t="shared" si="114"/>
        <v>-198</v>
      </c>
      <c r="DN109" s="76">
        <f>DN107+DN108</f>
        <v>52</v>
      </c>
      <c r="DO109" s="76">
        <f t="shared" si="114"/>
        <v>-142</v>
      </c>
      <c r="DP109" s="76">
        <f t="shared" si="114"/>
        <v>-583</v>
      </c>
      <c r="DQ109" s="76">
        <f t="shared" si="114"/>
        <v>-22</v>
      </c>
      <c r="DR109" s="76">
        <f t="shared" si="114"/>
        <v>0</v>
      </c>
      <c r="DS109" s="76">
        <f t="shared" si="114"/>
        <v>104</v>
      </c>
      <c r="DT109" s="76">
        <f t="shared" si="114"/>
        <v>135</v>
      </c>
      <c r="DU109" s="76">
        <f t="shared" si="114"/>
        <v>-200350</v>
      </c>
      <c r="DV109" s="76">
        <f t="shared" si="114"/>
        <v>-16</v>
      </c>
      <c r="DW109" s="76">
        <f t="shared" si="114"/>
        <v>-89755</v>
      </c>
      <c r="DX109" s="76">
        <f t="shared" si="114"/>
        <v>0</v>
      </c>
      <c r="DY109" s="76">
        <f t="shared" si="114"/>
        <v>-382</v>
      </c>
      <c r="DZ109" s="76">
        <f t="shared" si="114"/>
        <v>86</v>
      </c>
      <c r="EA109" s="76">
        <f t="shared" si="114"/>
        <v>2</v>
      </c>
      <c r="EB109" s="76">
        <f t="shared" si="114"/>
        <v>133</v>
      </c>
      <c r="EC109" s="76">
        <f t="shared" ref="EC109:FO109" si="115">EC107+EC108</f>
        <v>-5</v>
      </c>
      <c r="ED109" s="76">
        <f t="shared" si="115"/>
        <v>0</v>
      </c>
      <c r="EE109" s="76">
        <f t="shared" si="115"/>
        <v>-4</v>
      </c>
      <c r="EF109" s="76">
        <f t="shared" si="115"/>
        <v>-3</v>
      </c>
      <c r="EG109" s="76">
        <f t="shared" si="115"/>
        <v>-3</v>
      </c>
      <c r="EH109" s="76">
        <f t="shared" si="115"/>
        <v>0</v>
      </c>
      <c r="EI109" s="76">
        <f t="shared" si="115"/>
        <v>76</v>
      </c>
      <c r="EJ109" s="76">
        <f t="shared" si="115"/>
        <v>692</v>
      </c>
      <c r="EK109" s="76">
        <f t="shared" si="115"/>
        <v>1</v>
      </c>
      <c r="EL109" s="76">
        <f t="shared" si="115"/>
        <v>539</v>
      </c>
      <c r="EM109" s="76">
        <f t="shared" si="115"/>
        <v>50</v>
      </c>
      <c r="EN109" s="76">
        <f t="shared" si="115"/>
        <v>-61</v>
      </c>
      <c r="EO109" s="76">
        <f t="shared" si="115"/>
        <v>-10</v>
      </c>
      <c r="EP109" s="76">
        <f t="shared" si="115"/>
        <v>-679</v>
      </c>
      <c r="EQ109" s="76">
        <f t="shared" si="115"/>
        <v>-12395</v>
      </c>
      <c r="ER109" s="76">
        <f t="shared" si="115"/>
        <v>-590</v>
      </c>
      <c r="ES109" s="76">
        <f t="shared" si="115"/>
        <v>0</v>
      </c>
      <c r="ET109" s="76">
        <f t="shared" si="115"/>
        <v>18</v>
      </c>
      <c r="EU109" s="76">
        <f t="shared" si="115"/>
        <v>-214</v>
      </c>
      <c r="EV109" s="76">
        <f t="shared" si="115"/>
        <v>-53</v>
      </c>
      <c r="EW109" s="76">
        <f t="shared" si="115"/>
        <v>-44</v>
      </c>
      <c r="EX109" s="76">
        <f t="shared" si="115"/>
        <v>-10</v>
      </c>
      <c r="EY109" s="76">
        <f t="shared" si="115"/>
        <v>-6</v>
      </c>
      <c r="EZ109" s="76">
        <f t="shared" si="115"/>
        <v>-5</v>
      </c>
      <c r="FA109" s="76">
        <f t="shared" si="115"/>
        <v>-20</v>
      </c>
      <c r="FB109" s="76">
        <f t="shared" si="115"/>
        <v>-42</v>
      </c>
      <c r="FC109" s="76">
        <f t="shared" si="115"/>
        <v>-21</v>
      </c>
      <c r="FD109" s="76">
        <f t="shared" si="115"/>
        <v>-16</v>
      </c>
      <c r="FE109" s="76">
        <f t="shared" si="115"/>
        <v>123</v>
      </c>
      <c r="FF109" s="76">
        <f t="shared" si="115"/>
        <v>-17</v>
      </c>
      <c r="FG109" s="76">
        <f t="shared" si="115"/>
        <v>-49</v>
      </c>
      <c r="FH109" s="76">
        <f t="shared" si="115"/>
        <v>-10</v>
      </c>
      <c r="FI109" s="76">
        <f t="shared" si="115"/>
        <v>-7</v>
      </c>
      <c r="FJ109" s="76">
        <f t="shared" si="115"/>
        <v>0</v>
      </c>
      <c r="FK109" s="76">
        <f t="shared" si="115"/>
        <v>-3</v>
      </c>
      <c r="FL109" s="76">
        <f t="shared" si="115"/>
        <v>49</v>
      </c>
      <c r="FM109" s="76">
        <f t="shared" si="115"/>
        <v>0</v>
      </c>
      <c r="FN109" s="76">
        <f t="shared" si="115"/>
        <v>-404</v>
      </c>
      <c r="FO109" s="76">
        <f t="shared" si="115"/>
        <v>0</v>
      </c>
    </row>
    <row r="112" spans="1:171" s="20" customFormat="1" ht="23.25" x14ac:dyDescent="0.35">
      <c r="AZ112" s="84"/>
      <c r="BA112" s="84"/>
    </row>
    <row r="113" spans="78:128" s="7" customFormat="1" ht="27.75" x14ac:dyDescent="0.4">
      <c r="DX113" s="1"/>
    </row>
    <row r="114" spans="78:128" ht="20.25" x14ac:dyDescent="0.3">
      <c r="BZ114" s="85"/>
      <c r="CA114" s="85"/>
      <c r="CB114" s="85"/>
      <c r="CC114" s="85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5"/>
      <c r="CR114" s="85"/>
      <c r="CS114" s="85"/>
      <c r="CT114" s="85"/>
      <c r="CU114" s="85"/>
      <c r="CV114" s="85"/>
      <c r="CW114" s="85"/>
      <c r="CX114" s="85"/>
      <c r="CY114" s="85"/>
      <c r="CZ114" s="85"/>
      <c r="DA114" s="85"/>
      <c r="DB114" s="85"/>
      <c r="DC114" s="85"/>
      <c r="DD114" s="85"/>
      <c r="DE114" s="85"/>
      <c r="DF114" s="85"/>
      <c r="DG114" s="85"/>
      <c r="DH114" s="85"/>
      <c r="DI114" s="85"/>
      <c r="DJ114" s="85"/>
      <c r="DK114" s="85"/>
      <c r="DL114" s="85"/>
      <c r="DM114" s="85"/>
      <c r="DN114" s="85"/>
      <c r="DO114" s="85"/>
      <c r="DP114" s="85"/>
      <c r="DQ114" s="85"/>
      <c r="DR114" s="85"/>
      <c r="DS114" s="85"/>
      <c r="DT114" s="85"/>
      <c r="DU114" s="85"/>
    </row>
  </sheetData>
  <mergeCells count="197">
    <mergeCell ref="AE1:AH1"/>
    <mergeCell ref="A6:A14"/>
    <mergeCell ref="B6:B14"/>
    <mergeCell ref="C6:C14"/>
    <mergeCell ref="D6:BY6"/>
    <mergeCell ref="BZ6:CA12"/>
    <mergeCell ref="CB6:DQ6"/>
    <mergeCell ref="BE7:BG7"/>
    <mergeCell ref="BH7:BX7"/>
    <mergeCell ref="BY7:BY14"/>
    <mergeCell ref="CB7:CB14"/>
    <mergeCell ref="CG8:CG14"/>
    <mergeCell ref="CK7:CK14"/>
    <mergeCell ref="CL7:CL14"/>
    <mergeCell ref="CM7:CM14"/>
    <mergeCell ref="CN7:CN14"/>
    <mergeCell ref="CP7:CP14"/>
    <mergeCell ref="CQ7:CQ14"/>
    <mergeCell ref="CO8:CO14"/>
    <mergeCell ref="U8:U14"/>
    <mergeCell ref="V8:V14"/>
    <mergeCell ref="W8:W14"/>
    <mergeCell ref="X8:X14"/>
    <mergeCell ref="AA8:AA14"/>
    <mergeCell ref="FO6:FO14"/>
    <mergeCell ref="D7:D14"/>
    <mergeCell ref="E7:AO7"/>
    <mergeCell ref="AP7:AP14"/>
    <mergeCell ref="AQ7:AS7"/>
    <mergeCell ref="AT7:AT14"/>
    <mergeCell ref="AU7:BC7"/>
    <mergeCell ref="BD7:BD14"/>
    <mergeCell ref="DS6:DS14"/>
    <mergeCell ref="DU6:DU14"/>
    <mergeCell ref="DV6:DV8"/>
    <mergeCell ref="DW6:DX10"/>
    <mergeCell ref="DY6:FG6"/>
    <mergeCell ref="FH6:FK6"/>
    <mergeCell ref="EC7:EC14"/>
    <mergeCell ref="EE7:EE14"/>
    <mergeCell ref="EF7:EF14"/>
    <mergeCell ref="EG7:EG14"/>
    <mergeCell ref="CD7:CD14"/>
    <mergeCell ref="CE7:CE14"/>
    <mergeCell ref="CF7:CF14"/>
    <mergeCell ref="CH7:CH14"/>
    <mergeCell ref="CI7:CI14"/>
    <mergeCell ref="CJ7:CJ14"/>
    <mergeCell ref="FL6:FL14"/>
    <mergeCell ref="FM6:FM14"/>
    <mergeCell ref="CR7:CR14"/>
    <mergeCell ref="CS7:CS14"/>
    <mergeCell ref="CT7:CT14"/>
    <mergeCell ref="CU7:CU14"/>
    <mergeCell ref="CV7:CV14"/>
    <mergeCell ref="CX7:CX14"/>
    <mergeCell ref="CW8:CW14"/>
    <mergeCell ref="DE7:DE14"/>
    <mergeCell ref="DF7:DF14"/>
    <mergeCell ref="DG7:DG14"/>
    <mergeCell ref="DH7:DH14"/>
    <mergeCell ref="DI7:DI14"/>
    <mergeCell ref="DJ7:DJ14"/>
    <mergeCell ref="CY7:CY14"/>
    <mergeCell ref="CZ7:CZ14"/>
    <mergeCell ref="DA7:DA14"/>
    <mergeCell ref="DB7:DB14"/>
    <mergeCell ref="DC7:DC14"/>
    <mergeCell ref="DD7:DD14"/>
    <mergeCell ref="DQ7:DQ14"/>
    <mergeCell ref="DR7:DR14"/>
    <mergeCell ref="DT7:DT14"/>
    <mergeCell ref="DY7:DY14"/>
    <mergeCell ref="EA7:EA14"/>
    <mergeCell ref="EB7:EB14"/>
    <mergeCell ref="DZ8:DZ14"/>
    <mergeCell ref="DK7:DK14"/>
    <mergeCell ref="DL7:DL14"/>
    <mergeCell ref="DM7:DM14"/>
    <mergeCell ref="DN7:DN14"/>
    <mergeCell ref="DO7:DO14"/>
    <mergeCell ref="DP7:DP8"/>
    <mergeCell ref="EQ7:ES7"/>
    <mergeCell ref="ET7:ET14"/>
    <mergeCell ref="EU7:EU14"/>
    <mergeCell ref="EV7:EV14"/>
    <mergeCell ref="EH7:EH14"/>
    <mergeCell ref="EI7:EI14"/>
    <mergeCell ref="EJ7:EJ14"/>
    <mergeCell ref="EK7:EK14"/>
    <mergeCell ref="EL7:EL14"/>
    <mergeCell ref="EM7:EM14"/>
    <mergeCell ref="FI7:FK7"/>
    <mergeCell ref="FN7:FN14"/>
    <mergeCell ref="E8:E14"/>
    <mergeCell ref="F8:I8"/>
    <mergeCell ref="J8:J14"/>
    <mergeCell ref="K8:N8"/>
    <mergeCell ref="O8:O14"/>
    <mergeCell ref="P8:R8"/>
    <mergeCell ref="S8:S14"/>
    <mergeCell ref="T8:T14"/>
    <mergeCell ref="FC7:FC14"/>
    <mergeCell ref="FD7:FD14"/>
    <mergeCell ref="FE7:FE14"/>
    <mergeCell ref="FF7:FF14"/>
    <mergeCell ref="FG7:FG14"/>
    <mergeCell ref="FH7:FH14"/>
    <mergeCell ref="EW7:EW14"/>
    <mergeCell ref="EX7:EX14"/>
    <mergeCell ref="EY7:EY14"/>
    <mergeCell ref="EZ7:EZ14"/>
    <mergeCell ref="FA7:FA14"/>
    <mergeCell ref="FB7:FB14"/>
    <mergeCell ref="EN7:EN14"/>
    <mergeCell ref="EP7:EP14"/>
    <mergeCell ref="AB8:AC8"/>
    <mergeCell ref="Y9:Y14"/>
    <mergeCell ref="Z9:Z14"/>
    <mergeCell ref="AB9:AB14"/>
    <mergeCell ref="AC9:AC14"/>
    <mergeCell ref="AN8:AN14"/>
    <mergeCell ref="AO8:AO14"/>
    <mergeCell ref="AQ8:AQ14"/>
    <mergeCell ref="AR8:AR14"/>
    <mergeCell ref="AS8:AS14"/>
    <mergeCell ref="AU8:AU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BI9:BI14"/>
    <mergeCell ref="BJ9:BJ14"/>
    <mergeCell ref="BK9:BK14"/>
    <mergeCell ref="BL9:BL14"/>
    <mergeCell ref="AW8:AZ8"/>
    <mergeCell ref="BC8:BC14"/>
    <mergeCell ref="BE8:BE14"/>
    <mergeCell ref="BF8:BF14"/>
    <mergeCell ref="BG8:BG14"/>
    <mergeCell ref="BH8:BH14"/>
    <mergeCell ref="BA9:BA14"/>
    <mergeCell ref="BB9:BB14"/>
    <mergeCell ref="FK8:FK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D8:ED14"/>
    <mergeCell ref="EO8:EO14"/>
    <mergeCell ref="EQ8:EQ14"/>
    <mergeCell ref="ES8:ES14"/>
    <mergeCell ref="FI8:FI14"/>
    <mergeCell ref="FJ8:FJ14"/>
    <mergeCell ref="ER9:ER14"/>
    <mergeCell ref="BT8:BT14"/>
    <mergeCell ref="BU8:BU14"/>
    <mergeCell ref="BV8:BV14"/>
    <mergeCell ref="BW8:BW14"/>
    <mergeCell ref="BX8:BX14"/>
    <mergeCell ref="CC8:CC14"/>
    <mergeCell ref="BI8:BL8"/>
    <mergeCell ref="I10:I14"/>
    <mergeCell ref="N10:N14"/>
    <mergeCell ref="AF10:AF14"/>
    <mergeCell ref="DW11:DW14"/>
    <mergeCell ref="DX11:DX14"/>
    <mergeCell ref="BZ13:BZ14"/>
    <mergeCell ref="CA13:CA14"/>
    <mergeCell ref="BN9:BN14"/>
    <mergeCell ref="BO9:BO14"/>
    <mergeCell ref="BR9:BR14"/>
    <mergeCell ref="BS9:BS14"/>
    <mergeCell ref="DP9:DP14"/>
    <mergeCell ref="DV9:DV14"/>
    <mergeCell ref="AM9:AM14"/>
    <mergeCell ref="AV9:AV14"/>
    <mergeCell ref="AW9:AW14"/>
    <mergeCell ref="AX9:AX14"/>
    <mergeCell ref="AY9:AY14"/>
    <mergeCell ref="AZ9:AZ14"/>
    <mergeCell ref="BM8:BM14"/>
    <mergeCell ref="BN8:BO8"/>
    <mergeCell ref="BP8:BP14"/>
    <mergeCell ref="BQ8:BQ14"/>
    <mergeCell ref="BR8:BS8"/>
  </mergeCells>
  <conditionalFormatting sqref="BQ108 BQ63:BQ67 BQ61 BQ34:BQ58 BQ30:BQ32 BQ23:BQ28 BQ17:BQ21 BW63:BY67 BW23:BY28 BW30:BY32 BW61:BY61 BW34:BY58 BW108:BY108 BW69:BY105 BP69:BU100 BZ60:BZ105 FM108:FO108 FM17:FO21 FM69:FO105 FM34:FO58 FM30:FO32 FM63:FO67 FM61:FO61 FM23:FO28 CA23:FK28 CA30:FK32 CA34:FK58 CA61:FK61 CA63:FK67 CA69:FK105 BZ17:BZ58 BW17:BY21 CA17:DV21 BP102:BU105 BP101:BS101 BU101 EP33 DX17:FK21 AZ23:BM28 AZ30:BM32 AZ69:BN105 E23:AV28 E30:AX32 E34:BM58 E61:BM61 E63:BM67 E69:AV105 E108:BM108 CA108:CI108 CK108:CV108 CX108:FK108 E17:BM21">
    <cfRule type="cellIs" dxfId="18" priority="19" operator="lessThan">
      <formula>0</formula>
    </cfRule>
  </conditionalFormatting>
  <conditionalFormatting sqref="FO17:FO21 FO23:FO28 FO30:FO32 FO34:FO58 FO61">
    <cfRule type="cellIs" dxfId="17" priority="18" operator="lessThan">
      <formula>0</formula>
    </cfRule>
  </conditionalFormatting>
  <conditionalFormatting sqref="U23">
    <cfRule type="cellIs" dxfId="16" priority="17" operator="lessThan">
      <formula>0</formula>
    </cfRule>
  </conditionalFormatting>
  <conditionalFormatting sqref="BW108:BY108">
    <cfRule type="cellIs" dxfId="15" priority="16" operator="lessThan">
      <formula>0</formula>
    </cfRule>
  </conditionalFormatting>
  <conditionalFormatting sqref="BN23:BP28 BN30:BP32 BN34:BP58 BN61:BP61 BN63:BP67 BN108:BP108 BN17:BP21">
    <cfRule type="cellIs" dxfId="14" priority="15" operator="lessThan">
      <formula>0</formula>
    </cfRule>
  </conditionalFormatting>
  <conditionalFormatting sqref="BT17:BV21 BT23:BV28 BT30:BV32 BT34:BV58 BT61:BV61 BT63:BV67 BT108:BV108">
    <cfRule type="cellIs" dxfId="13" priority="14" operator="lessThan">
      <formula>0</formula>
    </cfRule>
  </conditionalFormatting>
  <conditionalFormatting sqref="BR61:BS61 BR108:BS108 BR23:BS28 BR30:BS32 BR34:BS58 BR63:BS67 BR17:BS21">
    <cfRule type="cellIs" dxfId="12" priority="13" operator="lessThan">
      <formula>0</formula>
    </cfRule>
  </conditionalFormatting>
  <conditionalFormatting sqref="BV69:BV105">
    <cfRule type="cellIs" dxfId="11" priority="12" operator="lessThan">
      <formula>0</formula>
    </cfRule>
  </conditionalFormatting>
  <conditionalFormatting sqref="BO69:BO105">
    <cfRule type="cellIs" dxfId="10" priority="11" operator="lessThan">
      <formula>0</formula>
    </cfRule>
  </conditionalFormatting>
  <conditionalFormatting sqref="DW17:DW21">
    <cfRule type="cellIs" dxfId="9" priority="10" operator="lessThan">
      <formula>0</formula>
    </cfRule>
  </conditionalFormatting>
  <conditionalFormatting sqref="FL23:FL28 FL61 FL63:FL67 FL30:FL32 FL34:FL58 FL108 FL69:FL105 FL17:FL21">
    <cfRule type="cellIs" dxfId="8" priority="9" operator="lessThan">
      <formula>0</formula>
    </cfRule>
  </conditionalFormatting>
  <conditionalFormatting sqref="BT101">
    <cfRule type="cellIs" dxfId="7" priority="8" operator="lessThan">
      <formula>0</formula>
    </cfRule>
  </conditionalFormatting>
  <conditionalFormatting sqref="AW23:AW28">
    <cfRule type="cellIs" dxfId="6" priority="7" operator="lessThan">
      <formula>0</formula>
    </cfRule>
  </conditionalFormatting>
  <conditionalFormatting sqref="AW69:AW105">
    <cfRule type="cellIs" dxfId="5" priority="6" operator="lessThan">
      <formula>0</formula>
    </cfRule>
  </conditionalFormatting>
  <conditionalFormatting sqref="AX23:AX28">
    <cfRule type="cellIs" dxfId="4" priority="5" operator="lessThan">
      <formula>0</formula>
    </cfRule>
  </conditionalFormatting>
  <conditionalFormatting sqref="AX69:AX105">
    <cfRule type="cellIs" dxfId="3" priority="4" operator="lessThan">
      <formula>0</formula>
    </cfRule>
  </conditionalFormatting>
  <conditionalFormatting sqref="AY23:AY28">
    <cfRule type="cellIs" dxfId="2" priority="3" operator="lessThan">
      <formula>0</formula>
    </cfRule>
  </conditionalFormatting>
  <conditionalFormatting sqref="AY30:AY32">
    <cfRule type="cellIs" dxfId="1" priority="2" operator="lessThan">
      <formula>0</formula>
    </cfRule>
  </conditionalFormatting>
  <conditionalFormatting sqref="AY69:AY105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4" fitToHeight="6" orientation="landscape" r:id="rId1"/>
  <headerFooter alignWithMargins="0"/>
  <colBreaks count="3" manualBreakCount="3">
    <brk id="34" max="1048575" man="1"/>
    <brk id="71" max="1048575" man="1"/>
    <brk id="1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2024-01-23T07:08:50Z</cp:lastPrinted>
  <dcterms:created xsi:type="dcterms:W3CDTF">2024-01-22T07:50:21Z</dcterms:created>
  <dcterms:modified xsi:type="dcterms:W3CDTF">2024-01-23T07:33:13Z</dcterms:modified>
</cp:coreProperties>
</file>